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11 REFORMA PRÓ HIPER\P1 INICIAL\PDFs\"/>
    </mc:Choice>
  </mc:AlternateContent>
  <xr:revisionPtr revIDLastSave="0" documentId="13_ncr:1_{2A80D393-2B5B-47CD-8004-281C65BB01EF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RESUMO" sheetId="1" r:id="rId1"/>
    <sheet name="PQPU " sheetId="2" r:id="rId2"/>
  </sheets>
  <definedNames>
    <definedName name="_xlnm._FilterDatabase" localSheetId="1" hidden="1">'PQPU '!$A$16:$L$169</definedName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1">'PQPU '!$A$1:$L$173</definedName>
    <definedName name="_xlnm.Print_Area" localSheetId="0">RESUMO!$D$1:$R$47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MPRESAS" localSheetId="1">OFFSET(#REF!,1,0):OFFSET(#REF!,-1,0)</definedName>
    <definedName name="EMPRESAS" localSheetId="0">OFFSET(#REF!,1,0):OFFSET(#REF!,-1,0)</definedName>
    <definedName name="EMPRESAS">OFFSET(#REF!,1,0):OFFSET(#REF!,-1,0)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INDICES" localSheetId="1">OFFSET(#REF!,1,0):OFFSET(#REF!,-1,0)</definedName>
    <definedName name="INDICES" localSheetId="0">OFFSET(#REF!,1,0):OFFSET(#REF!,-1,0)</definedName>
    <definedName name="INDICES">OFFSET(#REF!,1,0):OFFSET(#REF!,-1,0)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_xlnm.Print_Titles" localSheetId="1">'PQPU '!$1:$12</definedName>
    <definedName name="_xlnm.Print_Titles" localSheetId="0">RESUMO!$1:$12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2" i="2" l="1"/>
  <c r="K151" i="2"/>
  <c r="I28" i="1"/>
  <c r="I26" i="1"/>
  <c r="I25" i="1"/>
  <c r="I24" i="1"/>
  <c r="I23" i="1"/>
  <c r="I22" i="1"/>
  <c r="I21" i="1"/>
  <c r="I20" i="1"/>
  <c r="I19" i="1"/>
  <c r="I18" i="1"/>
  <c r="I17" i="1"/>
  <c r="I16" i="1"/>
  <c r="I14" i="1"/>
  <c r="L166" i="2"/>
  <c r="L167" i="2" s="1"/>
  <c r="L158" i="2"/>
  <c r="L157" i="2"/>
  <c r="L123" i="2"/>
  <c r="L121" i="2"/>
  <c r="L107" i="2"/>
  <c r="L98" i="2"/>
  <c r="L67" i="2"/>
  <c r="L34" i="2"/>
  <c r="L25" i="2"/>
  <c r="L159" i="2" l="1"/>
  <c r="L141" i="2"/>
  <c r="L89" i="2"/>
  <c r="L136" i="2"/>
  <c r="L109" i="2"/>
  <c r="L104" i="2"/>
  <c r="L100" i="2"/>
  <c r="L39" i="2"/>
  <c r="L114" i="2"/>
  <c r="L60" i="2"/>
  <c r="L117" i="2"/>
  <c r="L52" i="2"/>
  <c r="L66" i="2"/>
  <c r="L69" i="2"/>
  <c r="L108" i="2"/>
  <c r="L125" i="2"/>
  <c r="L47" i="2"/>
  <c r="L49" i="2"/>
  <c r="L143" i="2"/>
  <c r="L105" i="2"/>
  <c r="L103" i="2"/>
  <c r="L91" i="2"/>
  <c r="L106" i="2"/>
  <c r="L122" i="2"/>
  <c r="L145" i="2"/>
  <c r="L129" i="2"/>
  <c r="L130" i="2" s="1"/>
  <c r="L115" i="2"/>
  <c r="L46" i="2"/>
  <c r="L86" i="2"/>
  <c r="L95" i="2"/>
  <c r="L101" i="2"/>
  <c r="L70" i="2"/>
  <c r="L84" i="2"/>
  <c r="L30" i="2"/>
  <c r="L17" i="2"/>
  <c r="L99" i="2"/>
  <c r="L102" i="2"/>
  <c r="L116" i="2"/>
  <c r="L124" i="2"/>
  <c r="L135" i="2"/>
  <c r="L19" i="2"/>
  <c r="L31" i="2"/>
  <c r="L18" i="2"/>
  <c r="L35" i="2"/>
  <c r="L51" i="2"/>
  <c r="L21" i="2"/>
  <c r="L33" i="2"/>
  <c r="L20" i="2"/>
  <c r="L56" i="2"/>
  <c r="L85" i="2"/>
  <c r="L96" i="2"/>
  <c r="L110" i="2"/>
  <c r="L90" i="2"/>
  <c r="L144" i="2"/>
  <c r="O39" i="1"/>
  <c r="L154" i="2"/>
  <c r="O37" i="1" s="1"/>
  <c r="L163" i="2"/>
  <c r="L68" i="2"/>
  <c r="L48" i="2"/>
  <c r="L142" i="2"/>
  <c r="L74" i="2"/>
  <c r="L97" i="2"/>
  <c r="L44" i="2"/>
  <c r="L62" i="2"/>
  <c r="L28" i="2"/>
  <c r="L61" i="2"/>
  <c r="L45" i="2"/>
  <c r="L75" i="2"/>
  <c r="L88" i="2"/>
  <c r="L57" i="2"/>
  <c r="L126" i="2" l="1"/>
  <c r="L22" i="2"/>
  <c r="L146" i="2"/>
  <c r="O16" i="1"/>
  <c r="O25" i="1"/>
  <c r="O31" i="1"/>
  <c r="L111" i="2"/>
  <c r="L82" i="2"/>
  <c r="L36" i="2"/>
  <c r="L26" i="2"/>
  <c r="L27" i="2"/>
  <c r="L59" i="2"/>
  <c r="L79" i="2"/>
  <c r="L76" i="2"/>
  <c r="L83" i="2"/>
  <c r="L81" i="2"/>
  <c r="L137" i="2"/>
  <c r="L138" i="2" s="1"/>
  <c r="L37" i="2"/>
  <c r="L50" i="2"/>
  <c r="L53" i="2" s="1"/>
  <c r="O26" i="1"/>
  <c r="L87" i="2"/>
  <c r="L29" i="2"/>
  <c r="L58" i="2"/>
  <c r="O43" i="1"/>
  <c r="O41" i="1"/>
  <c r="L80" i="2"/>
  <c r="L32" i="2"/>
  <c r="L38" i="2"/>
  <c r="L71" i="2"/>
  <c r="L118" i="2"/>
  <c r="L63" i="2" l="1"/>
  <c r="O19" i="1"/>
  <c r="O18" i="1"/>
  <c r="O30" i="1"/>
  <c r="L132" i="2"/>
  <c r="O21" i="1"/>
  <c r="O23" i="1"/>
  <c r="L92" i="2"/>
  <c r="O24" i="1"/>
  <c r="O20" i="1"/>
  <c r="O28" i="1" l="1"/>
  <c r="L40" i="2"/>
  <c r="L41" i="2" s="1"/>
  <c r="O22" i="1"/>
  <c r="O17" i="1" l="1"/>
  <c r="O14" i="1" s="1"/>
  <c r="L14" i="2"/>
  <c r="L148" i="2" l="1"/>
  <c r="O35" i="1" l="1" a="1"/>
  <c r="Q35" i="1" l="1"/>
  <c r="O35" i="1"/>
  <c r="P35" i="1"/>
  <c r="O33" i="1"/>
  <c r="O45" i="1" s="1"/>
  <c r="L150" i="2"/>
  <c r="L161" i="2"/>
  <c r="L169" i="2" s="1"/>
</calcChain>
</file>

<file path=xl/sharedStrings.xml><?xml version="1.0" encoding="utf-8"?>
<sst xmlns="http://schemas.openxmlformats.org/spreadsheetml/2006/main" count="703" uniqueCount="219">
  <si>
    <t>DESONERADO</t>
  </si>
  <si>
    <t>PQPU - PLANILHA DE QUANTIDADES E PREÇOS UNITÁRIOS</t>
  </si>
  <si>
    <t>OBRA:</t>
  </si>
  <si>
    <t>CONTRATAÇÃO DE EMPRESA PARA REALIZAÇÃO DA REFORMA E READEQUAÇÃO NO PREDIO PRO HIPER</t>
  </si>
  <si>
    <t>LOCAL:</t>
  </si>
  <si>
    <t>Av. Pref. Carlos Ferreira Lopes, 540 - Vila Mogilar, Mogi das Cruzes - SP, 08773-490</t>
  </si>
  <si>
    <t>DATA:</t>
  </si>
  <si>
    <t>JUL/2022</t>
  </si>
  <si>
    <r>
      <rPr>
        <sz val="10"/>
        <color rgb="FF000000"/>
        <rFont val="Arial"/>
        <family val="2"/>
        <charset val="1"/>
      </rPr>
      <t xml:space="preserve">PLANILHA DE QUANTIDADES E PREÇOS UNITÁRIOS </t>
    </r>
    <r>
      <rPr>
        <b/>
        <sz val="10"/>
        <color rgb="FFFF0000"/>
        <rFont val="Arial"/>
        <family val="2"/>
        <charset val="1"/>
      </rPr>
      <t>SEM DESONERAÇÃO</t>
    </r>
  </si>
  <si>
    <t>BDI:</t>
  </si>
  <si>
    <t>COD-REF</t>
  </si>
  <si>
    <t>DESCRIÇÃO DOS SERVIÇOS</t>
  </si>
  <si>
    <t>PREÇO TOTAL</t>
  </si>
  <si>
    <t>$ UNITÁRIO S/ BDI</t>
  </si>
  <si>
    <t>BDI</t>
  </si>
  <si>
    <t>PREÇO UNITÁRIO</t>
  </si>
  <si>
    <t>.</t>
  </si>
  <si>
    <t xml:space="preserve">DEMOLIÇÃO DE COBERTURA </t>
  </si>
  <si>
    <t xml:space="preserve">COBERTURA </t>
  </si>
  <si>
    <t>INSTALAÇÕES ELÉTRICAS</t>
  </si>
  <si>
    <t xml:space="preserve">PROJETOS EXECUTIVOS </t>
  </si>
  <si>
    <t xml:space="preserve">PROJETOS </t>
  </si>
  <si>
    <t>ADMINISTRAÇÃO LOCAL</t>
  </si>
  <si>
    <t>TOTAL GERAL C/ BDI 22,50% (SEM DES) CDHU 201, SIURB JAN-2025, SINAPI FEV 2026,FDE JAN 2026.</t>
  </si>
  <si>
    <t xml:space="preserve"> </t>
  </si>
  <si>
    <t>PERFURAÇÃO E EXECUÇÃO  DE  ENSAIO PENETOMÉTRICO OU DE LAVAGEM POR TEMPO</t>
  </si>
  <si>
    <t>CONTRATAÇÃO DE EMPRESA PARA REALIZAÇÃO DA REFORMA E READEQUAÇÃO NO PREDIO PRO-HIPER</t>
  </si>
  <si>
    <t>REF</t>
  </si>
  <si>
    <t>CÓDIGO</t>
  </si>
  <si>
    <t>ITEM</t>
  </si>
  <si>
    <t>UN</t>
  </si>
  <si>
    <t>QUANTIDADE</t>
  </si>
  <si>
    <t xml:space="preserve">EDIFICAÇÃO  PRO-HIPER </t>
  </si>
  <si>
    <t>TOTAL DO ITEM</t>
  </si>
  <si>
    <t>SERVIÇOS INICIAIS</t>
  </si>
  <si>
    <t>CDHU</t>
  </si>
  <si>
    <t>02.08.020</t>
  </si>
  <si>
    <t>02.05.202</t>
  </si>
  <si>
    <t>02.05.060</t>
  </si>
  <si>
    <t>02.03.110</t>
  </si>
  <si>
    <t>02.06.030</t>
  </si>
  <si>
    <t>DEMOLIÇÕES E RETIRADAS</t>
  </si>
  <si>
    <t>03.08.040</t>
  </si>
  <si>
    <t>03.04.020</t>
  </si>
  <si>
    <t>04.11.020</t>
  </si>
  <si>
    <t>03.10.100</t>
  </si>
  <si>
    <t>04.08.020</t>
  </si>
  <si>
    <t>04.08.060</t>
  </si>
  <si>
    <t>04.09.020</t>
  </si>
  <si>
    <t>04.09.080</t>
  </si>
  <si>
    <t>04.06.020</t>
  </si>
  <si>
    <t>04.11.030</t>
  </si>
  <si>
    <t>04.01.060</t>
  </si>
  <si>
    <t>03.08.200</t>
  </si>
  <si>
    <t>SINAPI</t>
  </si>
  <si>
    <t>04.11.080</t>
  </si>
  <si>
    <t>05.07.040</t>
  </si>
  <si>
    <t>PISOS</t>
  </si>
  <si>
    <t>18.08.110</t>
  </si>
  <si>
    <t>19.03.060</t>
  </si>
  <si>
    <t>19.03.220</t>
  </si>
  <si>
    <t>21.02.281</t>
  </si>
  <si>
    <t>21.10.050</t>
  </si>
  <si>
    <t>17.12.302</t>
  </si>
  <si>
    <t>11.18.070</t>
  </si>
  <si>
    <t>19.01.062</t>
  </si>
  <si>
    <t>PAREDES E PAINÉIS</t>
  </si>
  <si>
    <t>14.01.060</t>
  </si>
  <si>
    <t>17.02.120</t>
  </si>
  <si>
    <t>SIURB EDIF</t>
  </si>
  <si>
    <t>14.30.020</t>
  </si>
  <si>
    <t>14.30.080</t>
  </si>
  <si>
    <t>ESQUADRIAS</t>
  </si>
  <si>
    <t>23.09.040</t>
  </si>
  <si>
    <t>23.09.050</t>
  </si>
  <si>
    <t>25.01.361</t>
  </si>
  <si>
    <t>28.01.070</t>
  </si>
  <si>
    <t>23.09.520</t>
  </si>
  <si>
    <t>VIDROS</t>
  </si>
  <si>
    <t>26.01.080</t>
  </si>
  <si>
    <t xml:space="preserve">PINTURA INTERNA E EXTERNA </t>
  </si>
  <si>
    <t>03.10.140</t>
  </si>
  <si>
    <t>33.10.060</t>
  </si>
  <si>
    <t>33.06.020</t>
  </si>
  <si>
    <t>FDE</t>
  </si>
  <si>
    <t>15.03.027</t>
  </si>
  <si>
    <t>15.03.022</t>
  </si>
  <si>
    <t>15.03.032</t>
  </si>
  <si>
    <t>INSTALAÇÕES HIDRAULICAS</t>
  </si>
  <si>
    <t>46.03.050</t>
  </si>
  <si>
    <t>49.04.010</t>
  </si>
  <si>
    <t>44.01.270</t>
  </si>
  <si>
    <t>44.03.645</t>
  </si>
  <si>
    <t>44.03.510</t>
  </si>
  <si>
    <t>44.01.052</t>
  </si>
  <si>
    <t>47.04.050</t>
  </si>
  <si>
    <t>44.01.200</t>
  </si>
  <si>
    <t>47.04.090</t>
  </si>
  <si>
    <t>49.06.550</t>
  </si>
  <si>
    <t>44.02.062</t>
  </si>
  <si>
    <t>44.20.060</t>
  </si>
  <si>
    <t>ACESSÓRIOS</t>
  </si>
  <si>
    <t>44.03.180</t>
  </si>
  <si>
    <t>44.03.050</t>
  </si>
  <si>
    <t>ACESSIBILIDADE</t>
  </si>
  <si>
    <t>30.01.030</t>
  </si>
  <si>
    <t>30.01.020</t>
  </si>
  <si>
    <t>30.01.061</t>
  </si>
  <si>
    <t>FORRO</t>
  </si>
  <si>
    <t>04.17.020</t>
  </si>
  <si>
    <t>04.03.040</t>
  </si>
  <si>
    <t>COMPOSIÇÃO</t>
  </si>
  <si>
    <t>M2</t>
  </si>
  <si>
    <t>16.33.052</t>
  </si>
  <si>
    <t>16.16.160</t>
  </si>
  <si>
    <t>15.01.004</t>
  </si>
  <si>
    <t xml:space="preserve">SUBTOTAL (ITEM 1.0 A 2.0) REFERENTE A REFORMA </t>
  </si>
  <si>
    <t xml:space="preserve">INSTALAÇÕES ELÉTRICAS </t>
  </si>
  <si>
    <t>%</t>
  </si>
  <si>
    <t>GL</t>
  </si>
  <si>
    <t>,</t>
  </si>
  <si>
    <t>DEMOLIÇÃO DE ALVENARIA DE BLOCO FURADO, DE FORMA MANUAL, SEM REAPROVEITAMENTO. AF_09/2023</t>
  </si>
  <si>
    <t>DEMOLIÇÃO DE LAJES, EM CONCRETO ARMADO, DE FORMA MANUAL, SEM REAPROVEITAMENTO. AF_09/2023</t>
  </si>
  <si>
    <t>M</t>
  </si>
  <si>
    <t>M3</t>
  </si>
  <si>
    <t>PROJETOS EXECUTIVOS DE ARQUITETURA E DETALHAMENTOS.</t>
  </si>
  <si>
    <t>PROJETOS EXECUTIVOS DE ELÉTRICA, LOGICA E DADOS.</t>
  </si>
  <si>
    <t xml:space="preserve">TELHA ACALANDRADA DUP.(TIPO SANDUICHE)  EM AÇO GALVANIZADO ESP=0,80MM, COM ISOLAMENTO ESPESSURA H= 0,50MM, COM PINTRA ELETROSTATICA BRANCA (2 FACES)  </t>
  </si>
  <si>
    <t>CJ</t>
  </si>
  <si>
    <t>UNMES</t>
  </si>
  <si>
    <t>Tapume móvel para fechamento de áreas</t>
  </si>
  <si>
    <t>Montagem e desmontagem de andaime torre metálica com altura até 10 m</t>
  </si>
  <si>
    <t>Andaime torre metálico (1,5 x 1,5 m) com piso metálico</t>
  </si>
  <si>
    <t>MXMES</t>
  </si>
  <si>
    <t>Locação de plataforma elevatória articulada, com altura aproximada de 12,5m, capacidade de carga de 227 kg, elétrica</t>
  </si>
  <si>
    <t>Placa de identificação para obra</t>
  </si>
  <si>
    <t>Demolição manual de revestimento cerâmico, incluindo a base</t>
  </si>
  <si>
    <t>Demolição manual de forro qualquer, inclusive sistema de fixação/tarugamento</t>
  </si>
  <si>
    <t>Demolição manual de painéis divisórias, inclusive montantes metálicos</t>
  </si>
  <si>
    <t>Remoção de pintura em superfícies de madeira e/ou metálicas com lixamento</t>
  </si>
  <si>
    <t>Remoção de pintura em massa com lixamento</t>
  </si>
  <si>
    <t>Retirada de divisória em placa de concreto, granito, granilite ou mármore</t>
  </si>
  <si>
    <t>Retirada de telhamento perfil e material qualquer, exceto barro</t>
  </si>
  <si>
    <t>Retirada de piso em material sintético assentado a cola</t>
  </si>
  <si>
    <t>Retirada de folha de esquadria em madeira</t>
  </si>
  <si>
    <t>Retirada de batente com guarnição e peças lineares em madeira, chumbados</t>
  </si>
  <si>
    <t>Retirada de esquadria metálica em geral</t>
  </si>
  <si>
    <t>Retirada de batente, corrimão ou peças lineares metálicas, fixados</t>
  </si>
  <si>
    <t>Retirada de aparelho sanitário incluindo acessórios</t>
  </si>
  <si>
    <t>Retirada de bancada incluindo pertences</t>
  </si>
  <si>
    <t>Retirada de registro ou válvula embutidos</t>
  </si>
  <si>
    <t>Remoção de aparelho de iluminação ou projetor fixo em teto, piso ou parede</t>
  </si>
  <si>
    <t>Remoção de entulho separado de obra com caçamba metálica - terra, alvenaria, concreto, argamassa, madeira, papel, plástico ou metal</t>
  </si>
  <si>
    <t>Enchimento de laje com concreto celular com densidade de 1.200 kg/m³</t>
  </si>
  <si>
    <t>Alvenaria de embasamento em bloco de concreto de 19 x 19 x 39 cm - classe A</t>
  </si>
  <si>
    <t>Divisória em placas de granilite com espessura de 3 cm</t>
  </si>
  <si>
    <t>Divisão para mictório em placas de mármore branco, com espessura de 3 cm</t>
  </si>
  <si>
    <t>Telha em poliéster reforçado com fibras de vidro, perfil trapezoidal 49</t>
  </si>
  <si>
    <t>Calha, rufo, afins em chapa galvanizada nº 24 - corte 0,50 m</t>
  </si>
  <si>
    <t>Emboço comum</t>
  </si>
  <si>
    <t>Piso epóxi autonivelante, múltiplas camadas, espessura 4 mm</t>
  </si>
  <si>
    <t>Revestimento em porcelanato técnico antiderrapante para área externa, grupo de absorção BIa, assentado com argamassa colante industrializada, rejuntado</t>
  </si>
  <si>
    <t>Peitoril e/ou soleira em granito, espessura de 2 cm e largura até 20 cm, acabamento polido</t>
  </si>
  <si>
    <t>Revestimento em pedra mineira comum</t>
  </si>
  <si>
    <t>Rodapé em pedra mineira simples, altura de 10 cm</t>
  </si>
  <si>
    <t>Revestimento vinílico flexível em manta homogênea, espessura de 2 mm, com impermeabilizante acrílico</t>
  </si>
  <si>
    <t>Rodapé de poliestireno, espessura de 7 cm</t>
  </si>
  <si>
    <t>Porta lisa com batente madeira - 80 x 210 cm</t>
  </si>
  <si>
    <t>Porta lisa com batente madeira - 90 x 210 cm</t>
  </si>
  <si>
    <t>Porta lisa com batente metálico - 60 x 160 cm</t>
  </si>
  <si>
    <t>Caixilho maxim-ar em alumínio com pintura eletrostática, com vidro - branco</t>
  </si>
  <si>
    <t>Vidro liso transparente de 6 mm</t>
  </si>
  <si>
    <t>Ferragem completa para porta de box de WC tipo livre/ocupado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</si>
  <si>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</si>
  <si>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</si>
  <si>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lateral para lavatório, para pessoas com mobilidade reduzida, em tubo de aço inoxidável de 1.1/4", comprimento 25 a 30 cm</t>
  </si>
  <si>
    <t>Acrílico para quadras e pisos cimentados</t>
  </si>
  <si>
    <t>Epóxi em massa, inclusive preparo</t>
  </si>
  <si>
    <t>Bacia sifonada de louça com tampa - 6 litros</t>
  </si>
  <si>
    <t>Mictório de louça sifonado auto aspirante</t>
  </si>
  <si>
    <t>Cuba de louça de embutir oval</t>
  </si>
  <si>
    <t>Tampo/bancada em granito, com frontão, espessura de 2 cm, acabamento polido</t>
  </si>
  <si>
    <t>Dispenser papel higiênico em ABS para rolão 300 / 600 m, com visor</t>
  </si>
  <si>
    <t>Dispenser toalheiro em ABS, para folhas</t>
  </si>
  <si>
    <t>Torneira de parede antivandalismo, DN= 3/4´</t>
  </si>
  <si>
    <t>Torneira de mesa automática, acionamento hidromecânico, em latão cromado, DN= 1/2´ou 3/4´</t>
  </si>
  <si>
    <t>Recolocação de aparelhos sanitários, incluindo acessórios</t>
  </si>
  <si>
    <t>Tubo de PVC rígido PxB com virola e anel de borracha, linha esgoto série reforçada ´R´, DN= 100 mm, inclusive conexões</t>
  </si>
  <si>
    <t>Válvula de descarga antivandalismo, DN= 1 1/2´</t>
  </si>
  <si>
    <t>Válvula de mictório antivandalismo, DN= 3/4´</t>
  </si>
  <si>
    <t>Ralo seco em PVC rígido de 100 x 40 mm, com grelha</t>
  </si>
  <si>
    <t>Grelha com calha e cesto coletor para piso em aço inoxidável, largura de 15 cm</t>
  </si>
  <si>
    <t>LAVATÓRIO DE LOUÇA INDIVIDUAL PARA PORTADORES DE DEFICIÊNCIA FÍSICA</t>
  </si>
  <si>
    <t>REPAROS EM TRINCAS E RACHADURAS</t>
  </si>
  <si>
    <t>FORRO EM RÉGUA DE PVC 200MM - INCLUSIVE PERFIS DE FIXAÇÃO E ACABAMENTO</t>
  </si>
  <si>
    <t>ESPELHO COMUM - ESPESSURA 3MM</t>
  </si>
  <si>
    <t>TINTA PVA (LÁTEX) - CONCRETO OU REBOCO SEM MASSA CORRIDA</t>
  </si>
  <si>
    <t>TINTA ACRÍLICA - REBOCO COM MASSA CORRIDA</t>
  </si>
  <si>
    <t>PVA (LÁTEX) - REPINTURA DE ALVENARIA E CONCRETO, COM RETOQUES DE MASSA</t>
  </si>
  <si>
    <t>ESMALTE SINTÉTICO - REPINTURA DE ESQUADRIAS DE MADEIRA</t>
  </si>
  <si>
    <t>ESMALTE SINTÉTICO - REPINTURA DE ESQUADRIAS METÁLICAS</t>
  </si>
  <si>
    <t>QD.01 - DEMARCAÇÃO DE QUADRA COM TINTA A BASE DE BORRACHA CLORADA - VOLEIBOL</t>
  </si>
  <si>
    <t>VENTILADOR DE PAREDE, DIÂM. MÍN.=65CM</t>
  </si>
  <si>
    <t>CHAPISCO APLICADO EM ALVENARIAS E ESTRUTURAS DE CONCRETO INTERNAS, COM COLHER DE PEDREIRO. ARGAMASSA TRAÇO 1:3 COM PREPARO EM BETONEIRA 400L. AF_10/2022</t>
  </si>
  <si>
    <t>CONTRAPISO COM ARGAMASSA AUTONIVELANTE, APLICADO SOBRE LAJE, ADERIDO, ESPESSURA 2CM. AF_07/2021</t>
  </si>
  <si>
    <t>ASSENTO SANITÁRIO CONVENCIONAL - FORNECIMENTO E INSTALACAO. AF_01/2020</t>
  </si>
  <si>
    <t>CHUVEIRO ELÉTRICO COMUM CORPO PLÁSTICO, TIPO DUCHA - FORNECIMENTO E INSTALAÇÃO. AF_01/2020</t>
  </si>
  <si>
    <t>SABONETEIRA PLASTICA TIPO DISPENSER PARA SABONETE LIQUIDO COM RESERVATORIO 800 A 1500 ML, INCLUSO FIXAÇÃO. AF_01/2020</t>
  </si>
  <si>
    <t>SIFÃO DO TIPO GARRAFA/COPO EM PVC 1.1/4 X 1.1/2" - FORNECIMENTO E INSTALAÇÃO. AF_01/2020</t>
  </si>
  <si>
    <t>TORNEIRA CROMADA 1/2" OU 3/4" PARA TANQUE, PADRÃO MÉDIO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</si>
  <si>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</si>
  <si>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LIXAMENTO MANUAL EM SUPERFÍCIES METÁLICAS EM OBRA. AF_01/2020</t>
  </si>
  <si>
    <t>PINTURA DE SÍMBOLOS E TEXTOS COM TINTA ACRÍLICA, DEMARCAÇÃO COM FITA ADESIVA E APLICAÇÃO COM ROLO. AF_05/2021</t>
  </si>
  <si>
    <t>REVESTIMENTO CERÂMICO PARA PAREDES INTERNAS COM PLACAS TIPO ESMALTADA DE DIMENSÕES 25X35 CM APLICADAS NA ALTURA INTEIRA DAS PAREDES. AF_02/2023_PE</t>
  </si>
  <si>
    <t>ESMALTE EM ESTRUTURA METALICA</t>
  </si>
  <si>
    <t>GRAFITE EM ESQUADRIAS DE FERRO</t>
  </si>
  <si>
    <t>ESMALTE A BASE DE AGUA EM CERCAS, PORTÕES E GRADIS</t>
  </si>
  <si>
    <t>PRIMER P/ GALVANIZADOS (GALVIT/SIMILAR) - ESQUADRIAS</t>
  </si>
  <si>
    <t>OBS: Para a elaboração da proposta utilizar o arredondamento de duas casas para os preços unitarios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</si>
</sst>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\$#,##0;[Red]&quot;-$&quot;#,##0"/>
    <numFmt numFmtId="169" formatCode="_-&quot;R$ &quot;* #,##0.00_-;&quot;-R$ &quot;* #,##0.00_-;_-&quot;R$ &quot;* \-??_-;_-@_-"/>
    <numFmt numFmtId="170" formatCode="_(\$* #,##0.00_);_(\$* \(#,##0.00\);_(\$* \-??_);_(@_)"/>
    <numFmt numFmtId="171" formatCode="_(&quot;R$&quot;* #,##0.00_);_(&quot;R$&quot;* \(#,##0.00\);_(&quot;R$&quot;* \-??_);_(@_)"/>
    <numFmt numFmtId="172" formatCode="_(* #,##0.00_);_(* \(#,##0.00\);_(* \-??_);_(@_)"/>
    <numFmt numFmtId="173" formatCode="#,##0.0000"/>
    <numFmt numFmtId="174" formatCode="&quot;R$ &quot;#,##0.00"/>
    <numFmt numFmtId="175" formatCode="00\-000\-000"/>
  </numFmts>
  <fonts count="69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34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134"/>
    </font>
    <font>
      <sz val="11"/>
      <color rgb="FF008000"/>
      <name val="Calibri"/>
      <family val="2"/>
      <charset val="1"/>
    </font>
    <font>
      <sz val="11"/>
      <color rgb="FF008000"/>
      <name val="Calibri"/>
      <family val="2"/>
      <charset val="134"/>
    </font>
    <font>
      <b/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34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34"/>
    </font>
    <font>
      <sz val="11"/>
      <color rgb="FFFF9900"/>
      <name val="Calibri"/>
      <family val="2"/>
      <charset val="1"/>
    </font>
    <font>
      <sz val="11"/>
      <color rgb="FFFF9900"/>
      <name val="Calibri"/>
      <family val="2"/>
      <charset val="134"/>
    </font>
    <font>
      <sz val="11"/>
      <color rgb="FF333399"/>
      <name val="Calibri"/>
      <family val="2"/>
      <charset val="1"/>
    </font>
    <font>
      <sz val="11"/>
      <color rgb="FF333399"/>
      <name val="Calibri"/>
      <family val="2"/>
      <charset val="13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134"/>
    </font>
    <font>
      <sz val="10"/>
      <name val="Arial"/>
      <family val="2"/>
      <charset val="1"/>
    </font>
    <font>
      <sz val="10"/>
      <name val="Arial"/>
      <family val="2"/>
      <charset val="134"/>
    </font>
    <font>
      <sz val="11"/>
      <color rgb="FF993300"/>
      <name val="Calibri"/>
      <family val="2"/>
      <charset val="1"/>
    </font>
    <font>
      <sz val="11"/>
      <color rgb="FF993300"/>
      <name val="Calibri"/>
      <family val="2"/>
      <charset val="13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134"/>
    </font>
    <font>
      <b/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34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  <charset val="134"/>
    </font>
    <font>
      <i/>
      <sz val="11"/>
      <color rgb="FF808080"/>
      <name val="Calibri"/>
      <family val="2"/>
      <charset val="1"/>
    </font>
    <font>
      <i/>
      <sz val="11"/>
      <color rgb="FF808080"/>
      <name val="Calibri"/>
      <family val="2"/>
      <charset val="13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34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34"/>
    </font>
    <font>
      <b/>
      <sz val="15"/>
      <color rgb="FF333399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3"/>
      <color rgb="FF333399"/>
      <name val="Calibri"/>
      <family val="2"/>
      <charset val="134"/>
    </font>
    <font>
      <b/>
      <sz val="13"/>
      <color rgb="FF333399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333399"/>
      <name val="Calibri"/>
      <family val="2"/>
      <charset val="134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1"/>
      <charset val="1"/>
    </font>
    <font>
      <b/>
      <sz val="18"/>
      <color rgb="FF333399"/>
      <name val="Cambria"/>
      <family val="1"/>
      <charset val="134"/>
    </font>
    <font>
      <sz val="10"/>
      <color theme="1"/>
      <name val="Calibri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10"/>
      <color rgb="FF000000"/>
      <name val="Century Gothic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sz val="11"/>
      <name val="Calibri"/>
      <family val="2"/>
      <charset val="1"/>
    </font>
    <font>
      <sz val="12"/>
      <name val="Arial"/>
      <family val="2"/>
      <charset val="1"/>
    </font>
    <font>
      <sz val="12"/>
      <color theme="1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Calibri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Times New Roman"/>
      <family val="1"/>
      <charset val="1"/>
    </font>
    <font>
      <b/>
      <sz val="10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0"/>
      <name val="Calibri"/>
      <family val="2"/>
      <charset val="1"/>
    </font>
    <font>
      <sz val="10"/>
      <color rgb="FFFFFF00"/>
      <name val="Calibri"/>
      <family val="2"/>
      <charset val="1"/>
    </font>
    <font>
      <b/>
      <sz val="10"/>
      <color theme="0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FF9999"/>
      </patternFill>
    </fill>
    <fill>
      <patternFill patternType="solid">
        <fgColor rgb="FFFFCC99"/>
        <bgColor rgb="FFFFCCCC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9DC3E6"/>
      </patternFill>
    </fill>
    <fill>
      <patternFill patternType="solid">
        <fgColor rgb="FFC0C0C0"/>
        <bgColor rgb="FFBFBFBF"/>
      </patternFill>
    </fill>
    <fill>
      <patternFill patternType="solid">
        <fgColor rgb="FFFF8080"/>
        <bgColor rgb="FFFF9999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3399"/>
      </patternFill>
    </fill>
    <fill>
      <patternFill patternType="solid">
        <fgColor rgb="FF33CCCC"/>
        <bgColor rgb="FF339966"/>
      </patternFill>
    </fill>
    <fill>
      <patternFill patternType="solid">
        <fgColor rgb="FF800080"/>
        <bgColor rgb="FF800000"/>
      </patternFill>
    </fill>
    <fill>
      <patternFill patternType="solid">
        <fgColor rgb="FFFF9900"/>
        <bgColor rgb="FFED7D31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ED7D31"/>
      </patternFill>
    </fill>
    <fill>
      <patternFill patternType="solid">
        <fgColor theme="1"/>
        <bgColor rgb="FF003300"/>
      </patternFill>
    </fill>
    <fill>
      <patternFill patternType="solid">
        <fgColor rgb="FFFF9999"/>
        <bgColor rgb="FFFF99CC"/>
      </patternFill>
    </fill>
    <fill>
      <patternFill patternType="solid">
        <fgColor theme="5" tint="0.39967040009765925"/>
        <bgColor rgb="FFFF9999"/>
      </patternFill>
    </fill>
    <fill>
      <patternFill patternType="solid">
        <fgColor rgb="FFFFCCCC"/>
        <bgColor rgb="FFF7D1D5"/>
      </patternFill>
    </fill>
    <fill>
      <patternFill patternType="solid">
        <fgColor theme="5" tint="0.79979857783745845"/>
        <bgColor rgb="FFFFD7D7"/>
      </patternFill>
    </fill>
    <fill>
      <patternFill patternType="solid">
        <fgColor rgb="FFFFFF00"/>
        <bgColor rgb="FFFFCC00"/>
      </patternFill>
    </fill>
    <fill>
      <patternFill patternType="solid">
        <fgColor rgb="FFF7D1D5"/>
        <bgColor rgb="FFFFD7D7"/>
      </patternFill>
    </fill>
  </fills>
  <borders count="4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493">
    <xf numFmtId="0" fontId="0" fillId="0" borderId="0"/>
    <xf numFmtId="169" fontId="68" fillId="0" borderId="0" applyBorder="0" applyProtection="0"/>
    <xf numFmtId="9" fontId="68" fillId="0" borderId="0" applyBorder="0" applyProtection="0"/>
    <xf numFmtId="0" fontId="1" fillId="2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6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10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3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0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1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3" fillId="15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3" borderId="0" applyBorder="0" applyProtection="0"/>
    <xf numFmtId="0" fontId="4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4" fillId="7" borderId="0" applyBorder="0" applyProtection="0"/>
    <xf numFmtId="0" fontId="3" fillId="17" borderId="0" applyBorder="0" applyProtection="0"/>
    <xf numFmtId="0" fontId="4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4" fillId="11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8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68" fillId="0" borderId="0" applyBorder="0"/>
    <xf numFmtId="0" fontId="68" fillId="0" borderId="0" applyBorder="0"/>
    <xf numFmtId="0" fontId="68" fillId="0" borderId="0" applyBorder="0"/>
    <xf numFmtId="0" fontId="68" fillId="0" borderId="0" applyBorder="0"/>
    <xf numFmtId="0" fontId="68" fillId="0" borderId="0" applyBorder="0"/>
    <xf numFmtId="0" fontId="5" fillId="6" borderId="0" applyBorder="0" applyProtection="0"/>
    <xf numFmtId="0" fontId="6" fillId="6" borderId="0" applyBorder="0" applyProtection="0"/>
    <xf numFmtId="0" fontId="5" fillId="6" borderId="0" applyBorder="0" applyProtection="0"/>
    <xf numFmtId="0" fontId="5" fillId="6" borderId="0" applyBorder="0" applyProtection="0"/>
    <xf numFmtId="0" fontId="6" fillId="6" borderId="0" applyBorder="0" applyProtection="0"/>
    <xf numFmtId="164" fontId="68" fillId="0" borderId="0" applyBorder="0" applyProtection="0"/>
    <xf numFmtId="165" fontId="68" fillId="0" borderId="0" applyBorder="0" applyProtection="0"/>
    <xf numFmtId="166" fontId="68" fillId="0" borderId="0" applyBorder="0" applyProtection="0"/>
    <xf numFmtId="167" fontId="68" fillId="0" borderId="0" applyBorder="0" applyProtection="0"/>
    <xf numFmtId="0" fontId="7" fillId="11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9" fillId="19" borderId="2" applyProtection="0"/>
    <xf numFmtId="0" fontId="10" fillId="19" borderId="2" applyProtection="0"/>
    <xf numFmtId="0" fontId="9" fillId="19" borderId="2" applyProtection="0"/>
    <xf numFmtId="0" fontId="9" fillId="19" borderId="2" applyProtection="0"/>
    <xf numFmtId="0" fontId="10" fillId="19" borderId="2" applyProtection="0"/>
    <xf numFmtId="0" fontId="11" fillId="0" borderId="3" applyProtection="0"/>
    <xf numFmtId="0" fontId="12" fillId="0" borderId="3" applyProtection="0"/>
    <xf numFmtId="0" fontId="11" fillId="0" borderId="3" applyProtection="0"/>
    <xf numFmtId="0" fontId="11" fillId="0" borderId="3" applyProtection="0"/>
    <xf numFmtId="0" fontId="12" fillId="0" borderId="3" applyProtection="0"/>
    <xf numFmtId="0" fontId="13" fillId="5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168" fontId="68" fillId="0" borderId="0" applyBorder="0" applyProtection="0"/>
    <xf numFmtId="168" fontId="68" fillId="0" borderId="0" applyBorder="0" applyProtection="0"/>
    <xf numFmtId="168" fontId="68" fillId="0" borderId="0" applyBorder="0" applyProtection="0"/>
    <xf numFmtId="168" fontId="68" fillId="0" borderId="0" applyBorder="0" applyProtection="0"/>
    <xf numFmtId="168" fontId="68" fillId="0" borderId="0" applyBorder="0" applyProtection="0"/>
    <xf numFmtId="0" fontId="15" fillId="4" borderId="0" applyBorder="0" applyProtection="0"/>
    <xf numFmtId="0" fontId="16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6" fillId="4" borderId="0" applyBorder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169" fontId="68" fillId="0" borderId="0" applyBorder="0" applyProtection="0"/>
    <xf numFmtId="169" fontId="68" fillId="0" borderId="0" applyBorder="0" applyProtection="0"/>
    <xf numFmtId="169" fontId="1" fillId="0" borderId="0" applyBorder="0" applyProtection="0"/>
    <xf numFmtId="169" fontId="68" fillId="0" borderId="0" applyBorder="0" applyProtection="0"/>
    <xf numFmtId="169" fontId="1" fillId="0" borderId="0" applyBorder="0" applyProtection="0"/>
    <xf numFmtId="169" fontId="68" fillId="0" borderId="0" applyBorder="0" applyProtection="0"/>
    <xf numFmtId="169" fontId="68" fillId="0" borderId="0" applyBorder="0" applyProtection="0"/>
    <xf numFmtId="169" fontId="68" fillId="0" borderId="0" applyBorder="0" applyProtection="0"/>
    <xf numFmtId="170" fontId="68" fillId="0" borderId="0" applyBorder="0" applyProtection="0"/>
    <xf numFmtId="171" fontId="17" fillId="0" borderId="0" applyBorder="0" applyProtection="0"/>
    <xf numFmtId="169" fontId="17" fillId="0" borderId="0" applyBorder="0" applyProtection="0"/>
    <xf numFmtId="0" fontId="19" fillId="20" borderId="0" applyBorder="0" applyProtection="0"/>
    <xf numFmtId="0" fontId="20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20" fillId="7" borderId="0" applyBorder="0" applyProtection="0"/>
    <xf numFmtId="0" fontId="19" fillId="7" borderId="0" applyBorder="0" applyProtection="0"/>
    <xf numFmtId="0" fontId="21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/>
    <xf numFmtId="0" fontId="17" fillId="0" borderId="0"/>
    <xf numFmtId="0" fontId="22" fillId="0" borderId="0"/>
    <xf numFmtId="0" fontId="17" fillId="0" borderId="0"/>
    <xf numFmtId="0" fontId="23" fillId="0" borderId="0"/>
    <xf numFmtId="0" fontId="1" fillId="0" borderId="0"/>
    <xf numFmtId="0" fontId="24" fillId="0" borderId="0">
      <alignment vertical="center"/>
    </xf>
    <xf numFmtId="0" fontId="17" fillId="0" borderId="0">
      <alignment vertical="center"/>
    </xf>
    <xf numFmtId="0" fontId="1" fillId="0" borderId="0"/>
    <xf numFmtId="0" fontId="23" fillId="0" borderId="0"/>
    <xf numFmtId="0" fontId="17" fillId="0" borderId="0"/>
    <xf numFmtId="0" fontId="17" fillId="0" borderId="0"/>
    <xf numFmtId="0" fontId="1" fillId="0" borderId="0"/>
    <xf numFmtId="0" fontId="68" fillId="0" borderId="0"/>
    <xf numFmtId="0" fontId="17" fillId="0" borderId="0"/>
    <xf numFmtId="0" fontId="68" fillId="0" borderId="0"/>
    <xf numFmtId="0" fontId="68" fillId="0" borderId="0"/>
    <xf numFmtId="0" fontId="17" fillId="0" borderId="0">
      <alignment vertical="center"/>
    </xf>
    <xf numFmtId="0" fontId="1" fillId="0" borderId="0"/>
    <xf numFmtId="0" fontId="23" fillId="0" borderId="0"/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7" borderId="4" applyProtection="0"/>
    <xf numFmtId="0" fontId="68" fillId="0" borderId="0" applyBorder="0"/>
    <xf numFmtId="0" fontId="68" fillId="0" borderId="0" applyBorder="0"/>
    <xf numFmtId="0" fontId="68" fillId="0" borderId="0" applyBorder="0"/>
    <xf numFmtId="9" fontId="68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68" fillId="0" borderId="0" applyBorder="0" applyProtection="0"/>
    <xf numFmtId="9" fontId="68" fillId="0" borderId="0" applyBorder="0" applyProtection="0"/>
    <xf numFmtId="9" fontId="17" fillId="0" borderId="0" applyBorder="0" applyProtection="0"/>
    <xf numFmtId="9" fontId="1" fillId="0" borderId="0" applyBorder="0" applyProtection="0"/>
    <xf numFmtId="9" fontId="68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0" fontId="15" fillId="4" borderId="0" applyBorder="0" applyProtection="0"/>
    <xf numFmtId="0" fontId="25" fillId="11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172" fontId="1" fillId="0" borderId="0" applyBorder="0" applyProtection="0"/>
    <xf numFmtId="172" fontId="68" fillId="0" borderId="0" applyBorder="0" applyProtection="0"/>
    <xf numFmtId="172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72" fontId="1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29" fillId="0" borderId="0" applyBorder="0" applyProtection="0"/>
    <xf numFmtId="0" fontId="29" fillId="0" borderId="0" applyBorder="0" applyProtection="0"/>
    <xf numFmtId="0" fontId="23" fillId="0" borderId="0"/>
    <xf numFmtId="0" fontId="30" fillId="0" borderId="0" applyBorder="0" applyProtection="0"/>
    <xf numFmtId="0" fontId="23" fillId="0" borderId="0"/>
    <xf numFmtId="0" fontId="23" fillId="0" borderId="0"/>
    <xf numFmtId="0" fontId="31" fillId="0" borderId="6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3" fillId="0" borderId="8" applyProtection="0"/>
    <xf numFmtId="0" fontId="34" fillId="0" borderId="0" applyBorder="0" applyProtection="0"/>
    <xf numFmtId="0" fontId="35" fillId="0" borderId="9" applyProtection="0"/>
    <xf numFmtId="0" fontId="36" fillId="0" borderId="9" applyProtection="0"/>
    <xf numFmtId="0" fontId="36" fillId="0" borderId="9" applyProtection="0"/>
    <xf numFmtId="0" fontId="35" fillId="0" borderId="9" applyProtection="0"/>
    <xf numFmtId="0" fontId="37" fillId="0" borderId="10" applyProtection="0"/>
    <xf numFmtId="0" fontId="38" fillId="0" borderId="10" applyProtection="0"/>
    <xf numFmtId="0" fontId="39" fillId="0" borderId="10" applyProtection="0"/>
    <xf numFmtId="0" fontId="39" fillId="0" borderId="10" applyProtection="0"/>
    <xf numFmtId="0" fontId="38" fillId="0" borderId="10" applyProtection="0"/>
    <xf numFmtId="0" fontId="40" fillId="0" borderId="11" applyProtection="0"/>
    <xf numFmtId="0" fontId="41" fillId="0" borderId="12" applyProtection="0"/>
    <xf numFmtId="0" fontId="42" fillId="0" borderId="12" applyProtection="0"/>
    <xf numFmtId="0" fontId="42" fillId="0" borderId="12" applyProtection="0"/>
    <xf numFmtId="0" fontId="41" fillId="0" borderId="12" applyProtection="0"/>
    <xf numFmtId="0" fontId="40" fillId="0" borderId="0" applyBorder="0" applyProtection="0"/>
    <xf numFmtId="0" fontId="41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41" fillId="0" borderId="0" applyBorder="0" applyProtection="0"/>
    <xf numFmtId="0" fontId="43" fillId="0" borderId="0" applyBorder="0" applyProtection="0"/>
    <xf numFmtId="0" fontId="44" fillId="0" borderId="0" applyBorder="0" applyProtection="0"/>
    <xf numFmtId="0" fontId="43" fillId="0" borderId="0" applyBorder="0" applyProtection="0"/>
    <xf numFmtId="0" fontId="44" fillId="0" borderId="0" applyBorder="0" applyProtection="0"/>
    <xf numFmtId="172" fontId="68" fillId="0" borderId="0" applyBorder="0" applyProtection="0"/>
    <xf numFmtId="172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1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1" fillId="0" borderId="0" applyBorder="0" applyProtection="0"/>
    <xf numFmtId="165" fontId="68" fillId="0" borderId="0" applyBorder="0" applyProtection="0"/>
    <xf numFmtId="165" fontId="68" fillId="0" borderId="0" applyBorder="0" applyProtection="0"/>
    <xf numFmtId="165" fontId="1" fillId="0" borderId="0" applyBorder="0" applyProtection="0"/>
    <xf numFmtId="165" fontId="68" fillId="0" borderId="0" applyBorder="0" applyProtection="0"/>
    <xf numFmtId="165" fontId="68" fillId="0" borderId="0" applyBorder="0" applyProtection="0"/>
    <xf numFmtId="172" fontId="17" fillId="0" borderId="0" applyBorder="0" applyProtection="0"/>
    <xf numFmtId="165" fontId="68" fillId="0" borderId="0" applyBorder="0" applyProtection="0"/>
    <xf numFmtId="0" fontId="3" fillId="21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17" borderId="0" applyBorder="0" applyProtection="0"/>
    <xf numFmtId="0" fontId="4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4" fillId="24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5" borderId="0" applyBorder="0" applyProtection="0"/>
    <xf numFmtId="0" fontId="4" fillId="25" borderId="0" applyBorder="0" applyProtection="0"/>
    <xf numFmtId="0" fontId="3" fillId="25" borderId="0" applyBorder="0" applyProtection="0"/>
    <xf numFmtId="0" fontId="3" fillId="25" borderId="0" applyBorder="0" applyProtection="0"/>
    <xf numFmtId="0" fontId="4" fillId="25" borderId="0" applyBorder="0" applyProtection="0"/>
  </cellStyleXfs>
  <cellXfs count="225">
    <xf numFmtId="0" fontId="0" fillId="0" borderId="0" xfId="0"/>
    <xf numFmtId="0" fontId="55" fillId="27" borderId="14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" fontId="22" fillId="0" borderId="15" xfId="1" applyNumberFormat="1" applyFont="1" applyBorder="1" applyAlignment="1" applyProtection="1">
      <alignment horizontal="center" vertical="center" wrapText="1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26" borderId="0" xfId="0" applyFont="1" applyFill="1"/>
    <xf numFmtId="4" fontId="46" fillId="0" borderId="0" xfId="261" applyNumberFormat="1" applyFont="1" applyAlignment="1">
      <alignment vertical="center"/>
    </xf>
    <xf numFmtId="0" fontId="17" fillId="26" borderId="16" xfId="261" applyFont="1" applyFill="1" applyBorder="1" applyAlignment="1">
      <alignment vertical="center"/>
    </xf>
    <xf numFmtId="0" fontId="17" fillId="0" borderId="0" xfId="261" applyFont="1" applyAlignment="1">
      <alignment vertical="center"/>
    </xf>
    <xf numFmtId="0" fontId="17" fillId="26" borderId="17" xfId="261" applyFont="1" applyFill="1" applyBorder="1" applyAlignment="1">
      <alignment vertical="center"/>
    </xf>
    <xf numFmtId="0" fontId="46" fillId="0" borderId="20" xfId="261" applyFont="1" applyBorder="1" applyAlignment="1">
      <alignment vertical="center" wrapText="1"/>
    </xf>
    <xf numFmtId="0" fontId="46" fillId="0" borderId="0" xfId="261" applyFont="1" applyAlignment="1">
      <alignment vertical="center" wrapText="1"/>
    </xf>
    <xf numFmtId="17" fontId="17" fillId="0" borderId="0" xfId="261" applyNumberFormat="1" applyFont="1" applyAlignment="1">
      <alignment horizontal="center" vertical="center"/>
    </xf>
    <xf numFmtId="0" fontId="45" fillId="26" borderId="17" xfId="0" applyFont="1" applyFill="1" applyBorder="1" applyAlignment="1">
      <alignment horizontal="center" vertical="center"/>
    </xf>
    <xf numFmtId="4" fontId="50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4" fontId="23" fillId="0" borderId="0" xfId="261" applyNumberFormat="1" applyAlignment="1">
      <alignment vertical="center"/>
    </xf>
    <xf numFmtId="10" fontId="17" fillId="0" borderId="0" xfId="261" applyNumberFormat="1" applyFont="1" applyAlignment="1">
      <alignment horizontal="center" vertical="center"/>
    </xf>
    <xf numFmtId="0" fontId="45" fillId="26" borderId="17" xfId="0" applyFont="1" applyFill="1" applyBorder="1"/>
    <xf numFmtId="10" fontId="45" fillId="0" borderId="0" xfId="2" applyNumberFormat="1" applyFont="1" applyBorder="1" applyAlignment="1" applyProtection="1">
      <alignment horizontal="center" vertical="center"/>
    </xf>
    <xf numFmtId="0" fontId="53" fillId="27" borderId="21" xfId="0" applyFont="1" applyFill="1" applyBorder="1" applyAlignment="1">
      <alignment horizontal="center" vertical="center"/>
    </xf>
    <xf numFmtId="0" fontId="53" fillId="28" borderId="22" xfId="0" applyFont="1" applyFill="1" applyBorder="1" applyAlignment="1">
      <alignment horizontal="center" vertical="center"/>
    </xf>
    <xf numFmtId="0" fontId="53" fillId="28" borderId="20" xfId="0" applyFont="1" applyFill="1" applyBorder="1" applyAlignment="1">
      <alignment horizontal="center" vertical="center"/>
    </xf>
    <xf numFmtId="0" fontId="53" fillId="27" borderId="20" xfId="0" applyFont="1" applyFill="1" applyBorder="1" applyAlignment="1">
      <alignment horizontal="center" vertical="center"/>
    </xf>
    <xf numFmtId="4" fontId="53" fillId="27" borderId="20" xfId="0" applyNumberFormat="1" applyFont="1" applyFill="1" applyBorder="1" applyAlignment="1">
      <alignment horizontal="center" vertical="center"/>
    </xf>
    <xf numFmtId="4" fontId="53" fillId="27" borderId="20" xfId="0" applyNumberFormat="1" applyFont="1" applyFill="1" applyBorder="1" applyAlignment="1">
      <alignment horizontal="center" vertical="center" wrapText="1"/>
    </xf>
    <xf numFmtId="0" fontId="54" fillId="26" borderId="17" xfId="0" applyFont="1" applyFill="1" applyBorder="1"/>
    <xf numFmtId="4" fontId="53" fillId="27" borderId="22" xfId="0" applyNumberFormat="1" applyFont="1" applyFill="1" applyBorder="1" applyAlignment="1">
      <alignment horizontal="center" vertical="center" wrapText="1"/>
    </xf>
    <xf numFmtId="4" fontId="53" fillId="27" borderId="23" xfId="0" applyNumberFormat="1" applyFont="1" applyFill="1" applyBorder="1" applyAlignment="1">
      <alignment horizontal="center" vertical="center" wrapText="1"/>
    </xf>
    <xf numFmtId="0" fontId="54" fillId="27" borderId="0" xfId="0" applyFont="1" applyFill="1"/>
    <xf numFmtId="0" fontId="45" fillId="0" borderId="24" xfId="0" applyFont="1" applyBorder="1"/>
    <xf numFmtId="4" fontId="45" fillId="0" borderId="0" xfId="0" applyNumberFormat="1" applyFont="1" applyAlignment="1">
      <alignment horizontal="center" vertical="center"/>
    </xf>
    <xf numFmtId="4" fontId="45" fillId="0" borderId="24" xfId="0" applyNumberFormat="1" applyFont="1" applyBorder="1" applyAlignment="1">
      <alignment horizontal="center" vertical="center"/>
    </xf>
    <xf numFmtId="4" fontId="45" fillId="0" borderId="25" xfId="0" applyNumberFormat="1" applyFont="1" applyBorder="1" applyAlignment="1">
      <alignment horizontal="center" vertical="center"/>
    </xf>
    <xf numFmtId="0" fontId="23" fillId="27" borderId="13" xfId="0" applyFont="1" applyFill="1" applyBorder="1" applyAlignment="1">
      <alignment horizontal="center" vertical="center" wrapText="1"/>
    </xf>
    <xf numFmtId="0" fontId="55" fillId="28" borderId="19" xfId="0" applyFont="1" applyFill="1" applyBorder="1" applyAlignment="1">
      <alignment horizontal="center" vertical="center" wrapText="1"/>
    </xf>
    <xf numFmtId="1" fontId="56" fillId="28" borderId="26" xfId="1" applyNumberFormat="1" applyFont="1" applyFill="1" applyBorder="1" applyAlignment="1" applyProtection="1">
      <alignment horizontal="center" vertical="center" wrapText="1"/>
    </xf>
    <xf numFmtId="0" fontId="57" fillId="27" borderId="26" xfId="0" applyFont="1" applyFill="1" applyBorder="1" applyAlignment="1">
      <alignment horizontal="center" vertical="center"/>
    </xf>
    <xf numFmtId="0" fontId="57" fillId="27" borderId="26" xfId="0" applyFont="1" applyFill="1" applyBorder="1" applyAlignment="1">
      <alignment horizontal="left" vertical="center"/>
    </xf>
    <xf numFmtId="4" fontId="58" fillId="27" borderId="26" xfId="0" applyNumberFormat="1" applyFont="1" applyFill="1" applyBorder="1" applyAlignment="1">
      <alignment horizontal="center" vertical="center"/>
    </xf>
    <xf numFmtId="173" fontId="58" fillId="27" borderId="26" xfId="0" applyNumberFormat="1" applyFont="1" applyFill="1" applyBorder="1" applyAlignment="1">
      <alignment horizontal="center" vertical="center"/>
    </xf>
    <xf numFmtId="0" fontId="57" fillId="27" borderId="26" xfId="0" applyFont="1" applyFill="1" applyBorder="1" applyAlignment="1">
      <alignment horizontal="right" vertical="center"/>
    </xf>
    <xf numFmtId="174" fontId="57" fillId="27" borderId="27" xfId="0" applyNumberFormat="1" applyFont="1" applyFill="1" applyBorder="1" applyAlignment="1">
      <alignment horizontal="right" vertical="center"/>
    </xf>
    <xf numFmtId="0" fontId="56" fillId="27" borderId="17" xfId="0" applyFont="1" applyFill="1" applyBorder="1"/>
    <xf numFmtId="4" fontId="58" fillId="27" borderId="28" xfId="0" applyNumberFormat="1" applyFont="1" applyFill="1" applyBorder="1" applyAlignment="1">
      <alignment horizontal="center" vertical="center"/>
    </xf>
    <xf numFmtId="173" fontId="58" fillId="27" borderId="15" xfId="0" applyNumberFormat="1" applyFont="1" applyFill="1" applyBorder="1" applyAlignment="1">
      <alignment horizontal="center" vertical="center"/>
    </xf>
    <xf numFmtId="174" fontId="58" fillId="27" borderId="15" xfId="0" applyNumberFormat="1" applyFont="1" applyFill="1" applyBorder="1" applyAlignment="1">
      <alignment horizontal="center" vertical="center"/>
    </xf>
    <xf numFmtId="174" fontId="57" fillId="27" borderId="29" xfId="0" applyNumberFormat="1" applyFont="1" applyFill="1" applyBorder="1" applyAlignment="1">
      <alignment horizontal="center" vertical="center"/>
    </xf>
    <xf numFmtId="0" fontId="45" fillId="27" borderId="0" xfId="0" applyFont="1" applyFill="1"/>
    <xf numFmtId="0" fontId="45" fillId="29" borderId="0" xfId="0" applyFont="1" applyFill="1"/>
    <xf numFmtId="4" fontId="45" fillId="0" borderId="0" xfId="0" applyNumberFormat="1" applyFont="1" applyAlignment="1">
      <alignment horizontal="right" vertical="center"/>
    </xf>
    <xf numFmtId="0" fontId="23" fillId="29" borderId="13" xfId="0" applyFont="1" applyFill="1" applyBorder="1" applyAlignment="1">
      <alignment horizontal="center" vertical="center" wrapText="1"/>
    </xf>
    <xf numFmtId="0" fontId="55" fillId="30" borderId="30" xfId="0" applyFont="1" applyFill="1" applyBorder="1" applyAlignment="1">
      <alignment horizontal="center" vertical="center" wrapText="1"/>
    </xf>
    <xf numFmtId="1" fontId="56" fillId="30" borderId="15" xfId="1" applyNumberFormat="1" applyFont="1" applyFill="1" applyBorder="1" applyAlignment="1" applyProtection="1">
      <alignment horizontal="center" vertical="center" wrapText="1"/>
    </xf>
    <xf numFmtId="0" fontId="57" fillId="29" borderId="13" xfId="0" applyFont="1" applyFill="1" applyBorder="1" applyAlignment="1">
      <alignment horizontal="center" vertical="center"/>
    </xf>
    <xf numFmtId="0" fontId="57" fillId="29" borderId="15" xfId="0" applyFont="1" applyFill="1" applyBorder="1" applyAlignment="1">
      <alignment horizontal="center" vertical="center"/>
    </xf>
    <xf numFmtId="0" fontId="57" fillId="29" borderId="15" xfId="0" applyFont="1" applyFill="1" applyBorder="1" applyAlignment="1">
      <alignment horizontal="left" vertical="center"/>
    </xf>
    <xf numFmtId="4" fontId="58" fillId="29" borderId="15" xfId="0" applyNumberFormat="1" applyFont="1" applyFill="1" applyBorder="1" applyAlignment="1">
      <alignment horizontal="center" vertical="center"/>
    </xf>
    <xf numFmtId="173" fontId="58" fillId="29" borderId="15" xfId="0" applyNumberFormat="1" applyFont="1" applyFill="1" applyBorder="1" applyAlignment="1">
      <alignment horizontal="center" vertical="center"/>
    </xf>
    <xf numFmtId="174" fontId="58" fillId="29" borderId="15" xfId="0" applyNumberFormat="1" applyFont="1" applyFill="1" applyBorder="1" applyAlignment="1">
      <alignment horizontal="center" vertical="center"/>
    </xf>
    <xf numFmtId="174" fontId="57" fillId="29" borderId="15" xfId="0" applyNumberFormat="1" applyFont="1" applyFill="1" applyBorder="1" applyAlignment="1">
      <alignment horizontal="right" vertical="center"/>
    </xf>
    <xf numFmtId="0" fontId="56" fillId="26" borderId="17" xfId="0" applyFont="1" applyFill="1" applyBorder="1"/>
    <xf numFmtId="4" fontId="58" fillId="29" borderId="28" xfId="0" applyNumberFormat="1" applyFont="1" applyFill="1" applyBorder="1" applyAlignment="1">
      <alignment horizontal="center" vertical="center"/>
    </xf>
    <xf numFmtId="174" fontId="57" fillId="29" borderId="29" xfId="0" applyNumberFormat="1" applyFont="1" applyFill="1" applyBorder="1" applyAlignment="1">
      <alignment horizontal="center" vertical="center"/>
    </xf>
    <xf numFmtId="174" fontId="45" fillId="29" borderId="0" xfId="0" applyNumberFormat="1" applyFont="1" applyFill="1"/>
    <xf numFmtId="0" fontId="59" fillId="27" borderId="0" xfId="0" applyFont="1" applyFill="1"/>
    <xf numFmtId="10" fontId="45" fillId="0" borderId="0" xfId="0" applyNumberFormat="1" applyFont="1" applyAlignment="1">
      <alignment horizontal="center" vertical="center"/>
    </xf>
    <xf numFmtId="0" fontId="45" fillId="26" borderId="25" xfId="0" applyFont="1" applyFill="1" applyBorder="1"/>
    <xf numFmtId="0" fontId="55" fillId="27" borderId="13" xfId="0" applyFont="1" applyFill="1" applyBorder="1" applyAlignment="1">
      <alignment horizontal="center" vertical="center" wrapText="1"/>
    </xf>
    <xf numFmtId="1" fontId="55" fillId="27" borderId="15" xfId="1" applyNumberFormat="1" applyFont="1" applyFill="1" applyBorder="1" applyAlignment="1" applyProtection="1">
      <alignment horizontal="center" vertical="center" wrapText="1"/>
    </xf>
    <xf numFmtId="0" fontId="55" fillId="27" borderId="13" xfId="0" applyFont="1" applyFill="1" applyBorder="1"/>
    <xf numFmtId="0" fontId="55" fillId="27" borderId="15" xfId="0" applyFont="1" applyFill="1" applyBorder="1"/>
    <xf numFmtId="0" fontId="49" fillId="27" borderId="15" xfId="0" applyFont="1" applyFill="1" applyBorder="1" applyAlignment="1">
      <alignment vertical="center"/>
    </xf>
    <xf numFmtId="0" fontId="55" fillId="27" borderId="15" xfId="0" applyFont="1" applyFill="1" applyBorder="1" applyAlignment="1">
      <alignment horizontal="center"/>
    </xf>
    <xf numFmtId="4" fontId="55" fillId="27" borderId="15" xfId="0" applyNumberFormat="1" applyFont="1" applyFill="1" applyBorder="1" applyAlignment="1">
      <alignment horizontal="center" vertical="center"/>
    </xf>
    <xf numFmtId="174" fontId="49" fillId="27" borderId="31" xfId="0" applyNumberFormat="1" applyFont="1" applyFill="1" applyBorder="1" applyAlignment="1">
      <alignment horizontal="right" vertical="center"/>
    </xf>
    <xf numFmtId="0" fontId="55" fillId="26" borderId="32" xfId="0" applyFont="1" applyFill="1" applyBorder="1"/>
    <xf numFmtId="0" fontId="55" fillId="27" borderId="33" xfId="0" applyFont="1" applyFill="1" applyBorder="1"/>
    <xf numFmtId="0" fontId="55" fillId="27" borderId="18" xfId="0" applyFont="1" applyFill="1" applyBorder="1"/>
    <xf numFmtId="174" fontId="49" fillId="27" borderId="32" xfId="0" applyNumberFormat="1" applyFont="1" applyFill="1" applyBorder="1" applyAlignment="1">
      <alignment horizontal="center" vertical="center"/>
    </xf>
    <xf numFmtId="0" fontId="45" fillId="3" borderId="0" xfId="0" applyFont="1" applyFill="1"/>
    <xf numFmtId="0" fontId="45" fillId="3" borderId="21" xfId="0" applyFont="1" applyFill="1" applyBorder="1"/>
    <xf numFmtId="4" fontId="45" fillId="3" borderId="0" xfId="0" applyNumberFormat="1" applyFont="1" applyFill="1" applyAlignment="1">
      <alignment horizontal="center" vertical="center"/>
    </xf>
    <xf numFmtId="0" fontId="45" fillId="3" borderId="0" xfId="0" applyFont="1" applyFill="1" applyAlignment="1">
      <alignment horizontal="center"/>
    </xf>
    <xf numFmtId="0" fontId="61" fillId="0" borderId="0" xfId="0" applyFont="1" applyAlignment="1">
      <alignment vertical="center"/>
    </xf>
    <xf numFmtId="0" fontId="53" fillId="27" borderId="22" xfId="0" applyFont="1" applyFill="1" applyBorder="1" applyAlignment="1">
      <alignment horizontal="center" vertical="center"/>
    </xf>
    <xf numFmtId="0" fontId="55" fillId="27" borderId="19" xfId="0" applyFont="1" applyFill="1" applyBorder="1" applyAlignment="1">
      <alignment horizontal="center" vertical="center" wrapText="1"/>
    </xf>
    <xf numFmtId="1" fontId="55" fillId="27" borderId="26" xfId="1" applyNumberFormat="1" applyFont="1" applyFill="1" applyBorder="1" applyAlignment="1" applyProtection="1">
      <alignment horizontal="center" vertical="center" wrapText="1"/>
    </xf>
    <xf numFmtId="0" fontId="49" fillId="27" borderId="26" xfId="0" applyFont="1" applyFill="1" applyBorder="1" applyAlignment="1">
      <alignment horizontal="center" vertical="center"/>
    </xf>
    <xf numFmtId="0" fontId="49" fillId="27" borderId="26" xfId="0" applyFont="1" applyFill="1" applyBorder="1" applyAlignment="1">
      <alignment horizontal="left" vertical="center"/>
    </xf>
    <xf numFmtId="4" fontId="55" fillId="27" borderId="26" xfId="0" applyNumberFormat="1" applyFont="1" applyFill="1" applyBorder="1" applyAlignment="1">
      <alignment horizontal="center" vertical="center"/>
    </xf>
    <xf numFmtId="0" fontId="49" fillId="27" borderId="26" xfId="0" applyFont="1" applyFill="1" applyBorder="1" applyAlignment="1">
      <alignment horizontal="right" vertical="center"/>
    </xf>
    <xf numFmtId="174" fontId="49" fillId="27" borderId="27" xfId="0" applyNumberFormat="1" applyFont="1" applyFill="1" applyBorder="1" applyAlignment="1">
      <alignment horizontal="center" vertical="center"/>
    </xf>
    <xf numFmtId="0" fontId="55" fillId="27" borderId="30" xfId="0" applyFont="1" applyFill="1" applyBorder="1" applyAlignment="1">
      <alignment horizontal="center" vertical="center" wrapText="1"/>
    </xf>
    <xf numFmtId="1" fontId="56" fillId="29" borderId="15" xfId="1" applyNumberFormat="1" applyFont="1" applyFill="1" applyBorder="1" applyAlignment="1" applyProtection="1">
      <alignment horizontal="center" vertical="center" wrapText="1"/>
    </xf>
    <xf numFmtId="174" fontId="57" fillId="29" borderId="15" xfId="0" applyNumberFormat="1" applyFont="1" applyFill="1" applyBorder="1" applyAlignment="1">
      <alignment horizontal="center" vertical="center"/>
    </xf>
    <xf numFmtId="0" fontId="55" fillId="0" borderId="30" xfId="0" applyFont="1" applyBorder="1" applyAlignment="1">
      <alignment horizontal="center" vertical="center" wrapText="1"/>
    </xf>
    <xf numFmtId="1" fontId="56" fillId="0" borderId="15" xfId="1" applyNumberFormat="1" applyFont="1" applyBorder="1" applyAlignment="1" applyProtection="1">
      <alignment horizontal="center" vertical="center" wrapText="1"/>
    </xf>
    <xf numFmtId="0" fontId="58" fillId="0" borderId="13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5" fillId="3" borderId="14" xfId="252" applyFont="1" applyFill="1" applyBorder="1" applyAlignment="1">
      <alignment horizontal="left" vertical="center" wrapText="1"/>
    </xf>
    <xf numFmtId="0" fontId="55" fillId="3" borderId="14" xfId="252" applyFont="1" applyFill="1" applyBorder="1" applyAlignment="1">
      <alignment horizontal="center" vertical="center" wrapText="1"/>
    </xf>
    <xf numFmtId="4" fontId="56" fillId="3" borderId="14" xfId="252" applyNumberFormat="1" applyFont="1" applyFill="1" applyBorder="1" applyAlignment="1">
      <alignment horizontal="center" vertical="center" wrapText="1"/>
    </xf>
    <xf numFmtId="174" fontId="55" fillId="3" borderId="14" xfId="0" applyNumberFormat="1" applyFont="1" applyFill="1" applyBorder="1" applyAlignment="1">
      <alignment horizontal="center" vertical="center"/>
    </xf>
    <xf numFmtId="174" fontId="58" fillId="0" borderId="14" xfId="0" applyNumberFormat="1" applyFont="1" applyBorder="1" applyAlignment="1">
      <alignment horizontal="center" vertical="center"/>
    </xf>
    <xf numFmtId="4" fontId="55" fillId="3" borderId="14" xfId="252" applyNumberFormat="1" applyFont="1" applyFill="1" applyBorder="1" applyAlignment="1">
      <alignment horizontal="center" vertical="center" wrapText="1"/>
    </xf>
    <xf numFmtId="175" fontId="58" fillId="0" borderId="15" xfId="294" applyNumberFormat="1" applyFont="1" applyBorder="1" applyAlignment="1">
      <alignment horizontal="center" vertical="center" wrapText="1"/>
    </xf>
    <xf numFmtId="0" fontId="64" fillId="0" borderId="0" xfId="0" applyFont="1"/>
    <xf numFmtId="0" fontId="55" fillId="29" borderId="30" xfId="0" applyFont="1" applyFill="1" applyBorder="1" applyAlignment="1">
      <alignment horizontal="center" vertical="center" wrapText="1"/>
    </xf>
    <xf numFmtId="0" fontId="57" fillId="29" borderId="15" xfId="0" applyFont="1" applyFill="1" applyBorder="1" applyAlignment="1">
      <alignment vertical="center"/>
    </xf>
    <xf numFmtId="0" fontId="57" fillId="29" borderId="15" xfId="0" applyFont="1" applyFill="1" applyBorder="1" applyAlignment="1">
      <alignment horizontal="right" vertical="center"/>
    </xf>
    <xf numFmtId="174" fontId="57" fillId="29" borderId="31" xfId="0" applyNumberFormat="1" applyFont="1" applyFill="1" applyBorder="1" applyAlignment="1">
      <alignment horizontal="center" vertical="center"/>
    </xf>
    <xf numFmtId="0" fontId="56" fillId="0" borderId="34" xfId="0" applyFont="1" applyBorder="1"/>
    <xf numFmtId="0" fontId="56" fillId="0" borderId="0" xfId="0" applyFont="1"/>
    <xf numFmtId="0" fontId="56" fillId="0" borderId="0" xfId="0" applyFont="1" applyAlignment="1">
      <alignment horizontal="center"/>
    </xf>
    <xf numFmtId="4" fontId="56" fillId="0" borderId="0" xfId="0" applyNumberFormat="1" applyFont="1" applyAlignment="1">
      <alignment horizontal="center" vertical="center"/>
    </xf>
    <xf numFmtId="174" fontId="56" fillId="0" borderId="35" xfId="0" applyNumberFormat="1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 wrapText="1"/>
    </xf>
    <xf numFmtId="0" fontId="55" fillId="0" borderId="14" xfId="252" applyFont="1" applyBorder="1" applyAlignment="1">
      <alignment horizontal="left" vertical="center" wrapText="1"/>
    </xf>
    <xf numFmtId="0" fontId="55" fillId="0" borderId="14" xfId="252" applyFont="1" applyBorder="1" applyAlignment="1">
      <alignment horizontal="center" vertical="center" wrapText="1"/>
    </xf>
    <xf numFmtId="174" fontId="55" fillId="0" borderId="14" xfId="0" applyNumberFormat="1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5" fillId="3" borderId="30" xfId="0" applyFont="1" applyFill="1" applyBorder="1" applyAlignment="1">
      <alignment horizontal="center" vertical="center" wrapText="1"/>
    </xf>
    <xf numFmtId="1" fontId="55" fillId="3" borderId="15" xfId="1" applyNumberFormat="1" applyFont="1" applyFill="1" applyBorder="1" applyAlignment="1" applyProtection="1">
      <alignment horizontal="center" vertical="center" wrapText="1"/>
    </xf>
    <xf numFmtId="174" fontId="56" fillId="0" borderId="36" xfId="0" applyNumberFormat="1" applyFont="1" applyBorder="1" applyAlignment="1">
      <alignment horizontal="center" vertical="center"/>
    </xf>
    <xf numFmtId="175" fontId="55" fillId="0" borderId="15" xfId="294" applyNumberFormat="1" applyFont="1" applyBorder="1" applyAlignment="1">
      <alignment horizontal="center" vertical="center" wrapText="1"/>
    </xf>
    <xf numFmtId="0" fontId="56" fillId="3" borderId="14" xfId="252" applyFont="1" applyFill="1" applyBorder="1" applyAlignment="1">
      <alignment horizontal="left" vertical="center" wrapText="1"/>
    </xf>
    <xf numFmtId="0" fontId="56" fillId="0" borderId="14" xfId="252" applyFont="1" applyBorder="1" applyAlignment="1">
      <alignment horizontal="left" vertical="center" wrapText="1"/>
    </xf>
    <xf numFmtId="1" fontId="58" fillId="0" borderId="15" xfId="294" applyNumberFormat="1" applyFont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56" fillId="0" borderId="14" xfId="252" applyFont="1" applyBorder="1" applyAlignment="1">
      <alignment horizontal="center" vertical="center" wrapText="1"/>
    </xf>
    <xf numFmtId="174" fontId="56" fillId="0" borderId="14" xfId="0" applyNumberFormat="1" applyFont="1" applyBorder="1" applyAlignment="1">
      <alignment horizontal="center" vertical="center"/>
    </xf>
    <xf numFmtId="0" fontId="64" fillId="31" borderId="0" xfId="0" applyFont="1" applyFill="1"/>
    <xf numFmtId="1" fontId="56" fillId="3" borderId="15" xfId="1" applyNumberFormat="1" applyFont="1" applyFill="1" applyBorder="1" applyAlignment="1" applyProtection="1">
      <alignment horizontal="center" vertical="center" wrapText="1"/>
    </xf>
    <xf numFmtId="0" fontId="58" fillId="3" borderId="15" xfId="0" applyFont="1" applyFill="1" applyBorder="1" applyAlignment="1">
      <alignment horizontal="center" vertical="center"/>
    </xf>
    <xf numFmtId="0" fontId="56" fillId="3" borderId="30" xfId="0" applyFont="1" applyFill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6" fillId="3" borderId="15" xfId="0" applyFont="1" applyFill="1" applyBorder="1" applyAlignment="1">
      <alignment horizontal="center" vertical="center"/>
    </xf>
    <xf numFmtId="0" fontId="56" fillId="3" borderId="14" xfId="252" applyFont="1" applyFill="1" applyBorder="1" applyAlignment="1">
      <alignment horizontal="center" vertical="center" wrapText="1"/>
    </xf>
    <xf numFmtId="174" fontId="56" fillId="3" borderId="14" xfId="0" applyNumberFormat="1" applyFont="1" applyFill="1" applyBorder="1" applyAlignment="1">
      <alignment horizontal="center" vertical="center"/>
    </xf>
    <xf numFmtId="175" fontId="58" fillId="3" borderId="15" xfId="294" applyNumberFormat="1" applyFont="1" applyFill="1" applyBorder="1" applyAlignment="1">
      <alignment horizontal="center" vertical="center" wrapText="1"/>
    </xf>
    <xf numFmtId="174" fontId="58" fillId="3" borderId="14" xfId="0" applyNumberFormat="1" applyFont="1" applyFill="1" applyBorder="1" applyAlignment="1">
      <alignment horizontal="center" vertical="center"/>
    </xf>
    <xf numFmtId="0" fontId="58" fillId="0" borderId="14" xfId="0" applyFont="1" applyBorder="1" applyAlignment="1">
      <alignment horizontal="center" vertical="center" wrapText="1"/>
    </xf>
    <xf numFmtId="0" fontId="57" fillId="0" borderId="34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right" vertical="center"/>
    </xf>
    <xf numFmtId="174" fontId="57" fillId="0" borderId="36" xfId="0" applyNumberFormat="1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4" fontId="45" fillId="0" borderId="36" xfId="0" applyNumberFormat="1" applyFont="1" applyBorder="1" applyAlignment="1">
      <alignment horizontal="center" vertical="center"/>
    </xf>
    <xf numFmtId="1" fontId="55" fillId="29" borderId="15" xfId="1" applyNumberFormat="1" applyFont="1" applyFill="1" applyBorder="1" applyAlignment="1" applyProtection="1">
      <alignment horizontal="center" vertical="center" wrapText="1"/>
    </xf>
    <xf numFmtId="0" fontId="49" fillId="29" borderId="13" xfId="0" applyFont="1" applyFill="1" applyBorder="1" applyAlignment="1">
      <alignment horizontal="center" vertical="center"/>
    </xf>
    <xf numFmtId="0" fontId="49" fillId="29" borderId="15" xfId="0" applyFont="1" applyFill="1" applyBorder="1" applyAlignment="1">
      <alignment horizontal="center" vertical="center"/>
    </xf>
    <xf numFmtId="0" fontId="49" fillId="29" borderId="15" xfId="0" applyFont="1" applyFill="1" applyBorder="1" applyAlignment="1">
      <alignment horizontal="left" vertical="center"/>
    </xf>
    <xf numFmtId="4" fontId="55" fillId="29" borderId="15" xfId="0" applyNumberFormat="1" applyFont="1" applyFill="1" applyBorder="1" applyAlignment="1">
      <alignment horizontal="center" vertical="center"/>
    </xf>
    <xf numFmtId="174" fontId="55" fillId="29" borderId="15" xfId="0" applyNumberFormat="1" applyFont="1" applyFill="1" applyBorder="1" applyAlignment="1">
      <alignment horizontal="center" vertical="center"/>
    </xf>
    <xf numFmtId="174" fontId="49" fillId="29" borderId="31" xfId="0" applyNumberFormat="1" applyFont="1" applyFill="1" applyBorder="1" applyAlignment="1">
      <alignment horizontal="center" vertical="center"/>
    </xf>
    <xf numFmtId="175" fontId="55" fillId="3" borderId="15" xfId="294" applyNumberFormat="1" applyFont="1" applyFill="1" applyBorder="1" applyAlignment="1">
      <alignment horizontal="center" vertical="center" wrapText="1"/>
    </xf>
    <xf numFmtId="0" fontId="65" fillId="29" borderId="0" xfId="0" applyFont="1" applyFill="1"/>
    <xf numFmtId="1" fontId="56" fillId="29" borderId="21" xfId="1" applyNumberFormat="1" applyFont="1" applyFill="1" applyBorder="1" applyAlignment="1" applyProtection="1">
      <alignment horizontal="center" vertical="center" wrapText="1"/>
    </xf>
    <xf numFmtId="175" fontId="22" fillId="0" borderId="15" xfId="294" applyNumberFormat="1" applyFont="1" applyBorder="1" applyAlignment="1">
      <alignment horizontal="center" vertical="center" wrapText="1"/>
    </xf>
    <xf numFmtId="1" fontId="56" fillId="27" borderId="26" xfId="1" applyNumberFormat="1" applyFont="1" applyFill="1" applyBorder="1" applyAlignment="1" applyProtection="1">
      <alignment horizontal="center" vertical="center" wrapText="1"/>
    </xf>
    <xf numFmtId="174" fontId="57" fillId="27" borderId="37" xfId="0" applyNumberFormat="1" applyFont="1" applyFill="1" applyBorder="1" applyAlignment="1">
      <alignment horizontal="center" vertical="center"/>
    </xf>
    <xf numFmtId="1" fontId="55" fillId="0" borderId="15" xfId="1" applyNumberFormat="1" applyFont="1" applyBorder="1" applyAlignment="1" applyProtection="1">
      <alignment horizontal="center" vertical="center" wrapText="1"/>
    </xf>
    <xf numFmtId="174" fontId="57" fillId="0" borderId="40" xfId="0" applyNumberFormat="1" applyFont="1" applyBorder="1" applyAlignment="1">
      <alignment horizontal="center" vertical="center"/>
    </xf>
    <xf numFmtId="174" fontId="57" fillId="27" borderId="27" xfId="0" applyNumberFormat="1" applyFont="1" applyFill="1" applyBorder="1" applyAlignment="1">
      <alignment horizontal="center" vertical="center"/>
    </xf>
    <xf numFmtId="0" fontId="55" fillId="0" borderId="24" xfId="0" applyFont="1" applyBorder="1" applyAlignment="1">
      <alignment horizontal="center" vertical="center" wrapText="1"/>
    </xf>
    <xf numFmtId="175" fontId="58" fillId="3" borderId="0" xfId="294" applyNumberFormat="1" applyFont="1" applyFill="1" applyAlignment="1">
      <alignment horizontal="center" vertical="center" wrapText="1"/>
    </xf>
    <xf numFmtId="0" fontId="55" fillId="3" borderId="34" xfId="0" applyFont="1" applyFill="1" applyBorder="1" applyAlignment="1">
      <alignment horizontal="center" vertical="center"/>
    </xf>
    <xf numFmtId="0" fontId="58" fillId="3" borderId="0" xfId="0" applyFont="1" applyFill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5" fillId="3" borderId="41" xfId="252" applyFont="1" applyFill="1" applyBorder="1" applyAlignment="1">
      <alignment horizontal="left" vertical="center" wrapText="1"/>
    </xf>
    <xf numFmtId="0" fontId="55" fillId="3" borderId="41" xfId="252" applyFont="1" applyFill="1" applyBorder="1" applyAlignment="1">
      <alignment horizontal="center" vertical="center" wrapText="1"/>
    </xf>
    <xf numFmtId="10" fontId="55" fillId="3" borderId="41" xfId="2" applyNumberFormat="1" applyFont="1" applyFill="1" applyBorder="1" applyAlignment="1" applyProtection="1">
      <alignment horizontal="center" vertical="center" wrapText="1"/>
    </xf>
    <xf numFmtId="0" fontId="57" fillId="32" borderId="14" xfId="0" applyFont="1" applyFill="1" applyBorder="1" applyAlignment="1">
      <alignment horizontal="right" vertical="center"/>
    </xf>
    <xf numFmtId="174" fontId="57" fillId="32" borderId="14" xfId="0" applyNumberFormat="1" applyFont="1" applyFill="1" applyBorder="1" applyAlignment="1">
      <alignment horizontal="center" vertical="center"/>
    </xf>
    <xf numFmtId="4" fontId="45" fillId="0" borderId="43" xfId="0" applyNumberFormat="1" applyFont="1" applyBorder="1" applyAlignment="1">
      <alignment horizontal="center" vertical="center"/>
    </xf>
    <xf numFmtId="0" fontId="57" fillId="0" borderId="26" xfId="0" applyFont="1" applyBorder="1" applyAlignment="1">
      <alignment vertical="center"/>
    </xf>
    <xf numFmtId="0" fontId="45" fillId="0" borderId="22" xfId="0" applyFont="1" applyBorder="1"/>
    <xf numFmtId="0" fontId="45" fillId="0" borderId="20" xfId="0" applyFont="1" applyBorder="1"/>
    <xf numFmtId="4" fontId="45" fillId="0" borderId="20" xfId="0" applyNumberFormat="1" applyFont="1" applyBorder="1" applyAlignment="1">
      <alignment horizontal="center" vertical="center"/>
    </xf>
    <xf numFmtId="0" fontId="55" fillId="3" borderId="41" xfId="2" applyNumberFormat="1" applyFont="1" applyFill="1" applyBorder="1" applyAlignment="1" applyProtection="1">
      <alignment horizontal="center" vertical="center" wrapText="1"/>
    </xf>
    <xf numFmtId="174" fontId="58" fillId="3" borderId="14" xfId="0" applyNumberFormat="1" applyFont="1" applyFill="1" applyBorder="1" applyAlignment="1">
      <alignment vertical="center"/>
    </xf>
    <xf numFmtId="0" fontId="57" fillId="0" borderId="45" xfId="0" applyFont="1" applyBorder="1" applyAlignment="1">
      <alignment horizontal="center" vertical="center"/>
    </xf>
    <xf numFmtId="0" fontId="57" fillId="0" borderId="35" xfId="0" applyFont="1" applyBorder="1" applyAlignment="1">
      <alignment horizontal="center" vertical="center"/>
    </xf>
    <xf numFmtId="174" fontId="49" fillId="27" borderId="3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66" fillId="3" borderId="0" xfId="0" applyFont="1" applyFill="1" applyAlignment="1">
      <alignment vertical="center"/>
    </xf>
    <xf numFmtId="0" fontId="59" fillId="0" borderId="0" xfId="0" applyFont="1"/>
    <xf numFmtId="0" fontId="62" fillId="3" borderId="0" xfId="0" applyFont="1" applyFill="1"/>
    <xf numFmtId="0" fontId="62" fillId="3" borderId="0" xfId="0" applyFont="1" applyFill="1" applyAlignment="1">
      <alignment vertical="center"/>
    </xf>
    <xf numFmtId="0" fontId="45" fillId="3" borderId="0" xfId="0" applyFont="1" applyFill="1" applyAlignment="1">
      <alignment vertical="center"/>
    </xf>
    <xf numFmtId="165" fontId="22" fillId="3" borderId="0" xfId="283" applyNumberFormat="1" applyFont="1" applyFill="1" applyAlignment="1">
      <alignment vertical="center"/>
    </xf>
    <xf numFmtId="0" fontId="63" fillId="3" borderId="0" xfId="0" applyFont="1" applyFill="1" applyAlignment="1">
      <alignment horizontal="center" vertical="center"/>
    </xf>
    <xf numFmtId="0" fontId="62" fillId="3" borderId="0" xfId="0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45" fillId="3" borderId="0" xfId="0" applyFont="1" applyFill="1" applyAlignment="1">
      <alignment horizontal="center"/>
    </xf>
    <xf numFmtId="0" fontId="60" fillId="3" borderId="0" xfId="0" applyFont="1" applyFill="1" applyAlignment="1">
      <alignment horizontal="center"/>
    </xf>
    <xf numFmtId="0" fontId="56" fillId="3" borderId="0" xfId="0" applyFont="1" applyFill="1" applyAlignment="1">
      <alignment horizontal="center" vertical="center"/>
    </xf>
    <xf numFmtId="0" fontId="47" fillId="0" borderId="18" xfId="261" applyFont="1" applyBorder="1" applyAlignment="1">
      <alignment horizontal="center" vertical="center"/>
    </xf>
    <xf numFmtId="4" fontId="48" fillId="0" borderId="19" xfId="261" applyNumberFormat="1" applyFont="1" applyBorder="1" applyAlignment="1">
      <alignment horizontal="center" vertical="center"/>
    </xf>
    <xf numFmtId="4" fontId="49" fillId="0" borderId="0" xfId="261" applyNumberFormat="1" applyFont="1" applyAlignment="1">
      <alignment horizontal="center" vertical="center"/>
    </xf>
    <xf numFmtId="4" fontId="49" fillId="0" borderId="0" xfId="261" applyNumberFormat="1" applyFont="1" applyAlignment="1">
      <alignment horizontal="left" vertical="center" wrapText="1"/>
    </xf>
    <xf numFmtId="4" fontId="49" fillId="0" borderId="0" xfId="261" applyNumberFormat="1" applyFont="1" applyAlignment="1">
      <alignment horizontal="left" vertical="center"/>
    </xf>
    <xf numFmtId="0" fontId="67" fillId="0" borderId="0" xfId="0" applyFont="1" applyAlignment="1">
      <alignment horizontal="center" vertical="top" wrapText="1"/>
    </xf>
    <xf numFmtId="0" fontId="67" fillId="0" borderId="0" xfId="0" applyFont="1" applyAlignment="1">
      <alignment horizontal="center" vertical="center" wrapText="1"/>
    </xf>
    <xf numFmtId="0" fontId="55" fillId="32" borderId="14" xfId="0" applyFont="1" applyFill="1" applyBorder="1" applyAlignment="1">
      <alignment horizontal="center" vertical="center" wrapText="1"/>
    </xf>
    <xf numFmtId="0" fontId="55" fillId="27" borderId="14" xfId="0" applyFont="1" applyFill="1" applyBorder="1" applyAlignment="1">
      <alignment horizontal="center" vertical="center" wrapText="1"/>
    </xf>
    <xf numFmtId="1" fontId="56" fillId="0" borderId="36" xfId="1" applyNumberFormat="1" applyFont="1" applyBorder="1" applyAlignment="1" applyProtection="1">
      <alignment horizontal="center" vertical="center" wrapText="1"/>
    </xf>
    <xf numFmtId="0" fontId="55" fillId="0" borderId="38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/>
    </xf>
    <xf numFmtId="0" fontId="57" fillId="0" borderId="40" xfId="0" applyFont="1" applyBorder="1" applyAlignment="1">
      <alignment horizontal="center" vertical="center"/>
    </xf>
    <xf numFmtId="0" fontId="57" fillId="0" borderId="39" xfId="0" applyFont="1" applyBorder="1" applyAlignment="1">
      <alignment horizontal="center" vertical="center"/>
    </xf>
    <xf numFmtId="0" fontId="57" fillId="0" borderId="25" xfId="0" applyFont="1" applyBorder="1" applyAlignment="1">
      <alignment horizontal="center" vertical="center"/>
    </xf>
    <xf numFmtId="174" fontId="58" fillId="3" borderId="42" xfId="0" applyNumberFormat="1" applyFont="1" applyFill="1" applyBorder="1" applyAlignment="1">
      <alignment horizontal="right" vertical="center"/>
    </xf>
    <xf numFmtId="0" fontId="67" fillId="0" borderId="0" xfId="0" applyFont="1" applyAlignment="1">
      <alignment vertical="top" wrapText="1"/>
    </xf>
  </cellXfs>
  <cellStyles count="493">
    <cellStyle name="20% - Ênfase1 2" xfId="3" xr:uid="{00000000-0005-0000-0000-000006000000}"/>
    <cellStyle name="20% - Ênfase1 2 2" xfId="4" xr:uid="{00000000-0005-0000-0000-000007000000}"/>
    <cellStyle name="20% - Ênfase1 2 2 2" xfId="5" xr:uid="{00000000-0005-0000-0000-000008000000}"/>
    <cellStyle name="20% - Ênfase1 2 3" xfId="6" xr:uid="{00000000-0005-0000-0000-000009000000}"/>
    <cellStyle name="20% - Ênfase1 3" xfId="7" xr:uid="{00000000-0005-0000-0000-00000A000000}"/>
    <cellStyle name="20% - Ênfase2 2" xfId="8" xr:uid="{00000000-0005-0000-0000-00000B000000}"/>
    <cellStyle name="20% - Ênfase2 2 2" xfId="9" xr:uid="{00000000-0005-0000-0000-00000C000000}"/>
    <cellStyle name="20% - Ênfase2 2 2 2" xfId="10" xr:uid="{00000000-0005-0000-0000-00000D000000}"/>
    <cellStyle name="20% - Ênfase2 2 3" xfId="11" xr:uid="{00000000-0005-0000-0000-00000E000000}"/>
    <cellStyle name="20% - Ênfase2 3" xfId="12" xr:uid="{00000000-0005-0000-0000-00000F000000}"/>
    <cellStyle name="20% - Ênfase3 2" xfId="13" xr:uid="{00000000-0005-0000-0000-000010000000}"/>
    <cellStyle name="20% - Ênfase3 2 2" xfId="14" xr:uid="{00000000-0005-0000-0000-000011000000}"/>
    <cellStyle name="20% - Ênfase3 2 2 2" xfId="15" xr:uid="{00000000-0005-0000-0000-000012000000}"/>
    <cellStyle name="20% - Ênfase3 2 3" xfId="16" xr:uid="{00000000-0005-0000-0000-000013000000}"/>
    <cellStyle name="20% - Ênfase3 3" xfId="17" xr:uid="{00000000-0005-0000-0000-000014000000}"/>
    <cellStyle name="20% - Ênfase4 2" xfId="18" xr:uid="{00000000-0005-0000-0000-000015000000}"/>
    <cellStyle name="20% - Ênfase4 2 2" xfId="19" xr:uid="{00000000-0005-0000-0000-000016000000}"/>
    <cellStyle name="20% - Ênfase4 2 2 2" xfId="20" xr:uid="{00000000-0005-0000-0000-000017000000}"/>
    <cellStyle name="20% - Ênfase4 2 3" xfId="21" xr:uid="{00000000-0005-0000-0000-000018000000}"/>
    <cellStyle name="20% - Ênfase4 3" xfId="22" xr:uid="{00000000-0005-0000-0000-000019000000}"/>
    <cellStyle name="20% - Ênfase5 2" xfId="23" xr:uid="{00000000-0005-0000-0000-00001A000000}"/>
    <cellStyle name="20% - Ênfase5 2 2" xfId="24" xr:uid="{00000000-0005-0000-0000-00001B000000}"/>
    <cellStyle name="20% - Ênfase5 2 2 2" xfId="25" xr:uid="{00000000-0005-0000-0000-00001C000000}"/>
    <cellStyle name="20% - Ênfase5 2 3" xfId="26" xr:uid="{00000000-0005-0000-0000-00001D000000}"/>
    <cellStyle name="20% - Ênfase5 3" xfId="27" xr:uid="{00000000-0005-0000-0000-00001E000000}"/>
    <cellStyle name="20% - Ênfase6 2" xfId="28" xr:uid="{00000000-0005-0000-0000-00001F000000}"/>
    <cellStyle name="20% - Ênfase6 2 2" xfId="29" xr:uid="{00000000-0005-0000-0000-000020000000}"/>
    <cellStyle name="20% - Ênfase6 2 2 2" xfId="30" xr:uid="{00000000-0005-0000-0000-000021000000}"/>
    <cellStyle name="20% - Ênfase6 2 3" xfId="31" xr:uid="{00000000-0005-0000-0000-000022000000}"/>
    <cellStyle name="20% - Ênfase6 3" xfId="32" xr:uid="{00000000-0005-0000-0000-000023000000}"/>
    <cellStyle name="40% - Ênfase1 2" xfId="33" xr:uid="{00000000-0005-0000-0000-000024000000}"/>
    <cellStyle name="40% - Ênfase1 2 2" xfId="34" xr:uid="{00000000-0005-0000-0000-000025000000}"/>
    <cellStyle name="40% - Ênfase1 2 2 2" xfId="35" xr:uid="{00000000-0005-0000-0000-000026000000}"/>
    <cellStyle name="40% - Ênfase1 2 3" xfId="36" xr:uid="{00000000-0005-0000-0000-000027000000}"/>
    <cellStyle name="40% - Ênfase1 3" xfId="37" xr:uid="{00000000-0005-0000-0000-000028000000}"/>
    <cellStyle name="40% - Ênfase2 2" xfId="38" xr:uid="{00000000-0005-0000-0000-000029000000}"/>
    <cellStyle name="40% - Ênfase2 2 2" xfId="39" xr:uid="{00000000-0005-0000-0000-00002A000000}"/>
    <cellStyle name="40% - Ênfase2 2 2 2" xfId="40" xr:uid="{00000000-0005-0000-0000-00002B000000}"/>
    <cellStyle name="40% - Ênfase2 2 3" xfId="41" xr:uid="{00000000-0005-0000-0000-00002C000000}"/>
    <cellStyle name="40% - Ênfase2 3" xfId="42" xr:uid="{00000000-0005-0000-0000-00002D000000}"/>
    <cellStyle name="40% - Ênfase3 2" xfId="43" xr:uid="{00000000-0005-0000-0000-00002E000000}"/>
    <cellStyle name="40% - Ênfase3 2 2" xfId="44" xr:uid="{00000000-0005-0000-0000-00002F000000}"/>
    <cellStyle name="40% - Ênfase3 2 2 2" xfId="45" xr:uid="{00000000-0005-0000-0000-000030000000}"/>
    <cellStyle name="40% - Ênfase3 2 3" xfId="46" xr:uid="{00000000-0005-0000-0000-000031000000}"/>
    <cellStyle name="40% - Ênfase3 3" xfId="47" xr:uid="{00000000-0005-0000-0000-000032000000}"/>
    <cellStyle name="40% - Ênfase4 2" xfId="48" xr:uid="{00000000-0005-0000-0000-000033000000}"/>
    <cellStyle name="40% - Ênfase4 2 2" xfId="49" xr:uid="{00000000-0005-0000-0000-000034000000}"/>
    <cellStyle name="40% - Ênfase4 2 2 2" xfId="50" xr:uid="{00000000-0005-0000-0000-000035000000}"/>
    <cellStyle name="40% - Ênfase4 2 3" xfId="51" xr:uid="{00000000-0005-0000-0000-000036000000}"/>
    <cellStyle name="40% - Ênfase4 3" xfId="52" xr:uid="{00000000-0005-0000-0000-000037000000}"/>
    <cellStyle name="40% - Ênfase5 2" xfId="53" xr:uid="{00000000-0005-0000-0000-000038000000}"/>
    <cellStyle name="40% - Ênfase5 2 2" xfId="54" xr:uid="{00000000-0005-0000-0000-000039000000}"/>
    <cellStyle name="40% - Ênfase5 2 2 2" xfId="55" xr:uid="{00000000-0005-0000-0000-00003A000000}"/>
    <cellStyle name="40% - Ênfase5 2 3" xfId="56" xr:uid="{00000000-0005-0000-0000-00003B000000}"/>
    <cellStyle name="40% - Ênfase5 3" xfId="57" xr:uid="{00000000-0005-0000-0000-00003C000000}"/>
    <cellStyle name="40% - Ênfase6 2" xfId="58" xr:uid="{00000000-0005-0000-0000-00003D000000}"/>
    <cellStyle name="40% - Ênfase6 2 2" xfId="59" xr:uid="{00000000-0005-0000-0000-00003E000000}"/>
    <cellStyle name="40% - Ênfase6 2 2 2" xfId="60" xr:uid="{00000000-0005-0000-0000-00003F000000}"/>
    <cellStyle name="40% - Ênfase6 2 3" xfId="61" xr:uid="{00000000-0005-0000-0000-000040000000}"/>
    <cellStyle name="40% - Ênfase6 3" xfId="62" xr:uid="{00000000-0005-0000-0000-000041000000}"/>
    <cellStyle name="60% - Ênfase1 2" xfId="63" xr:uid="{00000000-0005-0000-0000-000042000000}"/>
    <cellStyle name="60% - Ênfase1 2 2" xfId="64" xr:uid="{00000000-0005-0000-0000-000043000000}"/>
    <cellStyle name="60% - Ênfase1 2 2 2" xfId="65" xr:uid="{00000000-0005-0000-0000-000044000000}"/>
    <cellStyle name="60% - Ênfase1 2 3" xfId="66" xr:uid="{00000000-0005-0000-0000-000045000000}"/>
    <cellStyle name="60% - Ênfase1 3" xfId="67" xr:uid="{00000000-0005-0000-0000-000046000000}"/>
    <cellStyle name="60% - Ênfase2 2" xfId="68" xr:uid="{00000000-0005-0000-0000-000047000000}"/>
    <cellStyle name="60% - Ênfase2 2 2" xfId="69" xr:uid="{00000000-0005-0000-0000-000048000000}"/>
    <cellStyle name="60% - Ênfase2 2 2 2" xfId="70" xr:uid="{00000000-0005-0000-0000-000049000000}"/>
    <cellStyle name="60% - Ênfase2 2 3" xfId="71" xr:uid="{00000000-0005-0000-0000-00004A000000}"/>
    <cellStyle name="60% - Ênfase2 3" xfId="72" xr:uid="{00000000-0005-0000-0000-00004B000000}"/>
    <cellStyle name="60% - Ênfase3 2" xfId="73" xr:uid="{00000000-0005-0000-0000-00004C000000}"/>
    <cellStyle name="60% - Ênfase3 2 2" xfId="74" xr:uid="{00000000-0005-0000-0000-00004D000000}"/>
    <cellStyle name="60% - Ênfase3 2 2 2" xfId="75" xr:uid="{00000000-0005-0000-0000-00004E000000}"/>
    <cellStyle name="60% - Ênfase3 2 3" xfId="76" xr:uid="{00000000-0005-0000-0000-00004F000000}"/>
    <cellStyle name="60% - Ênfase3 3" xfId="77" xr:uid="{00000000-0005-0000-0000-000050000000}"/>
    <cellStyle name="60% - Ênfase4 2" xfId="78" xr:uid="{00000000-0005-0000-0000-000051000000}"/>
    <cellStyle name="60% - Ênfase4 2 2" xfId="79" xr:uid="{00000000-0005-0000-0000-000052000000}"/>
    <cellStyle name="60% - Ênfase4 2 2 2" xfId="80" xr:uid="{00000000-0005-0000-0000-000053000000}"/>
    <cellStyle name="60% - Ênfase4 2 3" xfId="81" xr:uid="{00000000-0005-0000-0000-000054000000}"/>
    <cellStyle name="60% - Ênfase4 3" xfId="82" xr:uid="{00000000-0005-0000-0000-000055000000}"/>
    <cellStyle name="60% - Ênfase5 2" xfId="83" xr:uid="{00000000-0005-0000-0000-000056000000}"/>
    <cellStyle name="60% - Ênfase5 2 2" xfId="84" xr:uid="{00000000-0005-0000-0000-000057000000}"/>
    <cellStyle name="60% - Ênfase5 2 2 2" xfId="85" xr:uid="{00000000-0005-0000-0000-000058000000}"/>
    <cellStyle name="60% - Ênfase5 2 3" xfId="86" xr:uid="{00000000-0005-0000-0000-000059000000}"/>
    <cellStyle name="60% - Ênfase5 3" xfId="87" xr:uid="{00000000-0005-0000-0000-00005A000000}"/>
    <cellStyle name="60% - Ênfase6 2" xfId="88" xr:uid="{00000000-0005-0000-0000-00005B000000}"/>
    <cellStyle name="60% - Ênfase6 2 2" xfId="89" xr:uid="{00000000-0005-0000-0000-00005C000000}"/>
    <cellStyle name="60% - Ênfase6 2 2 2" xfId="90" xr:uid="{00000000-0005-0000-0000-00005D000000}"/>
    <cellStyle name="60% - Ênfase6 2 3" xfId="91" xr:uid="{00000000-0005-0000-0000-00005E000000}"/>
    <cellStyle name="60% - Ênfase6 3" xfId="92" xr:uid="{00000000-0005-0000-0000-00005F000000}"/>
    <cellStyle name="ARIAL" xfId="93" xr:uid="{00000000-0005-0000-0000-000060000000}"/>
    <cellStyle name="ARIAL 2" xfId="94" xr:uid="{00000000-0005-0000-0000-000061000000}"/>
    <cellStyle name="ARIAL 2 2" xfId="95" xr:uid="{00000000-0005-0000-0000-000062000000}"/>
    <cellStyle name="ARIAL 2 2 2" xfId="96" xr:uid="{00000000-0005-0000-0000-000063000000}"/>
    <cellStyle name="ARIAL 3" xfId="97" xr:uid="{00000000-0005-0000-0000-000064000000}"/>
    <cellStyle name="Bom 2" xfId="98" xr:uid="{00000000-0005-0000-0000-000065000000}"/>
    <cellStyle name="Bom 2 2" xfId="99" xr:uid="{00000000-0005-0000-0000-000066000000}"/>
    <cellStyle name="Bom 2 2 2" xfId="100" xr:uid="{00000000-0005-0000-0000-000067000000}"/>
    <cellStyle name="Bom 2 3" xfId="101" xr:uid="{00000000-0005-0000-0000-000068000000}"/>
    <cellStyle name="Bom 3" xfId="102" xr:uid="{00000000-0005-0000-0000-000069000000}"/>
    <cellStyle name="Cálculo 2" xfId="107" xr:uid="{00000000-0005-0000-0000-00006E000000}"/>
    <cellStyle name="Cálculo 2 10" xfId="108" xr:uid="{00000000-0005-0000-0000-00006F000000}"/>
    <cellStyle name="Cálculo 2 2" xfId="109" xr:uid="{00000000-0005-0000-0000-000070000000}"/>
    <cellStyle name="Cálculo 2 2 2" xfId="110" xr:uid="{00000000-0005-0000-0000-000071000000}"/>
    <cellStyle name="Cálculo 2 2 2 2" xfId="111" xr:uid="{00000000-0005-0000-0000-000072000000}"/>
    <cellStyle name="Cálculo 2 2 2 2 2" xfId="112" xr:uid="{00000000-0005-0000-0000-000073000000}"/>
    <cellStyle name="Cálculo 2 2 2 3" xfId="113" xr:uid="{00000000-0005-0000-0000-000074000000}"/>
    <cellStyle name="Cálculo 2 2 3" xfId="114" xr:uid="{00000000-0005-0000-0000-000075000000}"/>
    <cellStyle name="Cálculo 2 2 3 2" xfId="115" xr:uid="{00000000-0005-0000-0000-000076000000}"/>
    <cellStyle name="Cálculo 2 2 3 2 2" xfId="116" xr:uid="{00000000-0005-0000-0000-000077000000}"/>
    <cellStyle name="Cálculo 2 2 3 3" xfId="117" xr:uid="{00000000-0005-0000-0000-000078000000}"/>
    <cellStyle name="Cálculo 2 2 4" xfId="118" xr:uid="{00000000-0005-0000-0000-000079000000}"/>
    <cellStyle name="Cálculo 2 2 4 2" xfId="119" xr:uid="{00000000-0005-0000-0000-00007A000000}"/>
    <cellStyle name="Cálculo 2 2 4 2 2" xfId="120" xr:uid="{00000000-0005-0000-0000-00007B000000}"/>
    <cellStyle name="Cálculo 2 2 4 3" xfId="121" xr:uid="{00000000-0005-0000-0000-00007C000000}"/>
    <cellStyle name="Cálculo 2 2 5" xfId="122" xr:uid="{00000000-0005-0000-0000-00007D000000}"/>
    <cellStyle name="Cálculo 2 2 5 2" xfId="123" xr:uid="{00000000-0005-0000-0000-00007E000000}"/>
    <cellStyle name="Cálculo 2 2 5 2 2" xfId="124" xr:uid="{00000000-0005-0000-0000-00007F000000}"/>
    <cellStyle name="Cálculo 2 2 5 3" xfId="125" xr:uid="{00000000-0005-0000-0000-000080000000}"/>
    <cellStyle name="Cálculo 2 2 6" xfId="126" xr:uid="{00000000-0005-0000-0000-000081000000}"/>
    <cellStyle name="Cálculo 2 2 6 2" xfId="127" xr:uid="{00000000-0005-0000-0000-000082000000}"/>
    <cellStyle name="Cálculo 2 2 7" xfId="128" xr:uid="{00000000-0005-0000-0000-000083000000}"/>
    <cellStyle name="Cálculo 2 2 8" xfId="129" xr:uid="{00000000-0005-0000-0000-000084000000}"/>
    <cellStyle name="Cálculo 2 2 9" xfId="130" xr:uid="{00000000-0005-0000-0000-000085000000}"/>
    <cellStyle name="Cálculo 2 3" xfId="131" xr:uid="{00000000-0005-0000-0000-000086000000}"/>
    <cellStyle name="Cálculo 2 3 2" xfId="132" xr:uid="{00000000-0005-0000-0000-000087000000}"/>
    <cellStyle name="Cálculo 2 3 2 2" xfId="133" xr:uid="{00000000-0005-0000-0000-000088000000}"/>
    <cellStyle name="Cálculo 2 3 3" xfId="134" xr:uid="{00000000-0005-0000-0000-000089000000}"/>
    <cellStyle name="Cálculo 2 4" xfId="135" xr:uid="{00000000-0005-0000-0000-00008A000000}"/>
    <cellStyle name="Cálculo 2 4 2" xfId="136" xr:uid="{00000000-0005-0000-0000-00008B000000}"/>
    <cellStyle name="Cálculo 2 4 2 2" xfId="137" xr:uid="{00000000-0005-0000-0000-00008C000000}"/>
    <cellStyle name="Cálculo 2 4 3" xfId="138" xr:uid="{00000000-0005-0000-0000-00008D000000}"/>
    <cellStyle name="Cálculo 2 5" xfId="139" xr:uid="{00000000-0005-0000-0000-00008E000000}"/>
    <cellStyle name="Cálculo 2 5 2" xfId="140" xr:uid="{00000000-0005-0000-0000-00008F000000}"/>
    <cellStyle name="Cálculo 2 5 2 2" xfId="141" xr:uid="{00000000-0005-0000-0000-000090000000}"/>
    <cellStyle name="Cálculo 2 5 3" xfId="142" xr:uid="{00000000-0005-0000-0000-000091000000}"/>
    <cellStyle name="Cálculo 2 6" xfId="143" xr:uid="{00000000-0005-0000-0000-000092000000}"/>
    <cellStyle name="Cálculo 2 6 2" xfId="144" xr:uid="{00000000-0005-0000-0000-000093000000}"/>
    <cellStyle name="Cálculo 2 6 2 2" xfId="145" xr:uid="{00000000-0005-0000-0000-000094000000}"/>
    <cellStyle name="Cálculo 2 6 3" xfId="146" xr:uid="{00000000-0005-0000-0000-000095000000}"/>
    <cellStyle name="Cálculo 2 7" xfId="147" xr:uid="{00000000-0005-0000-0000-000096000000}"/>
    <cellStyle name="Cálculo 2 7 2" xfId="148" xr:uid="{00000000-0005-0000-0000-000097000000}"/>
    <cellStyle name="Cálculo 2 8" xfId="149" xr:uid="{00000000-0005-0000-0000-000098000000}"/>
    <cellStyle name="Cálculo 2 9" xfId="150" xr:uid="{00000000-0005-0000-0000-000099000000}"/>
    <cellStyle name="Cálculo 3" xfId="151" xr:uid="{00000000-0005-0000-0000-00009A000000}"/>
    <cellStyle name="Cálculo 3 2" xfId="152" xr:uid="{00000000-0005-0000-0000-00009B000000}"/>
    <cellStyle name="Cálculo 3 3" xfId="153" xr:uid="{00000000-0005-0000-0000-00009C000000}"/>
    <cellStyle name="Cálculo 4" xfId="154" xr:uid="{00000000-0005-0000-0000-00009D000000}"/>
    <cellStyle name="Cálculo 5" xfId="155" xr:uid="{00000000-0005-0000-0000-00009E000000}"/>
    <cellStyle name="Célula de Verificação 2" xfId="156" xr:uid="{00000000-0005-0000-0000-00009F000000}"/>
    <cellStyle name="Célula de Verificação 2 2" xfId="157" xr:uid="{00000000-0005-0000-0000-0000A0000000}"/>
    <cellStyle name="Célula de Verificação 2 2 2" xfId="158" xr:uid="{00000000-0005-0000-0000-0000A1000000}"/>
    <cellStyle name="Célula de Verificação 2 3" xfId="159" xr:uid="{00000000-0005-0000-0000-0000A2000000}"/>
    <cellStyle name="Célula de Verificação 3" xfId="160" xr:uid="{00000000-0005-0000-0000-0000A3000000}"/>
    <cellStyle name="Célula Vinculada 2" xfId="161" xr:uid="{00000000-0005-0000-0000-0000A4000000}"/>
    <cellStyle name="Célula Vinculada 2 2" xfId="162" xr:uid="{00000000-0005-0000-0000-0000A5000000}"/>
    <cellStyle name="Célula Vinculada 2 2 2" xfId="163" xr:uid="{00000000-0005-0000-0000-0000A6000000}"/>
    <cellStyle name="Célula Vinculada 2 3" xfId="164" xr:uid="{00000000-0005-0000-0000-0000A7000000}"/>
    <cellStyle name="Célula Vinculada 3" xfId="165" xr:uid="{00000000-0005-0000-0000-0000A8000000}"/>
    <cellStyle name="Comma [0]_353HHC" xfId="103" xr:uid="{00000000-0005-0000-0000-00006A000000}"/>
    <cellStyle name="Comma_353HHC" xfId="104" xr:uid="{00000000-0005-0000-0000-00006B000000}"/>
    <cellStyle name="Currency [0]_353HHC" xfId="105" xr:uid="{00000000-0005-0000-0000-00006C000000}"/>
    <cellStyle name="Currency_353HHC" xfId="106" xr:uid="{00000000-0005-0000-0000-00006D000000}"/>
    <cellStyle name="Ênfase1 2" xfId="463" xr:uid="{00000000-0005-0000-0000-0000D2010000}"/>
    <cellStyle name="Ênfase1 2 2" xfId="464" xr:uid="{00000000-0005-0000-0000-0000D3010000}"/>
    <cellStyle name="Ênfase1 2 2 2" xfId="465" xr:uid="{00000000-0005-0000-0000-0000D4010000}"/>
    <cellStyle name="Ênfase1 2 3" xfId="466" xr:uid="{00000000-0005-0000-0000-0000D5010000}"/>
    <cellStyle name="Ênfase1 3" xfId="467" xr:uid="{00000000-0005-0000-0000-0000D6010000}"/>
    <cellStyle name="Ênfase2 2" xfId="468" xr:uid="{00000000-0005-0000-0000-0000D7010000}"/>
    <cellStyle name="Ênfase2 2 2" xfId="469" xr:uid="{00000000-0005-0000-0000-0000D8010000}"/>
    <cellStyle name="Ênfase2 2 2 2" xfId="470" xr:uid="{00000000-0005-0000-0000-0000D9010000}"/>
    <cellStyle name="Ênfase2 2 3" xfId="471" xr:uid="{00000000-0005-0000-0000-0000DA010000}"/>
    <cellStyle name="Ênfase2 3" xfId="472" xr:uid="{00000000-0005-0000-0000-0000DB010000}"/>
    <cellStyle name="Ênfase3 2" xfId="473" xr:uid="{00000000-0005-0000-0000-0000DC010000}"/>
    <cellStyle name="Ênfase3 2 2" xfId="474" xr:uid="{00000000-0005-0000-0000-0000DD010000}"/>
    <cellStyle name="Ênfase3 2 2 2" xfId="475" xr:uid="{00000000-0005-0000-0000-0000DE010000}"/>
    <cellStyle name="Ênfase3 2 3" xfId="476" xr:uid="{00000000-0005-0000-0000-0000DF010000}"/>
    <cellStyle name="Ênfase3 3" xfId="477" xr:uid="{00000000-0005-0000-0000-0000E0010000}"/>
    <cellStyle name="Ênfase4 2" xfId="478" xr:uid="{00000000-0005-0000-0000-0000E1010000}"/>
    <cellStyle name="Ênfase4 2 2" xfId="479" xr:uid="{00000000-0005-0000-0000-0000E2010000}"/>
    <cellStyle name="Ênfase4 2 2 2" xfId="480" xr:uid="{00000000-0005-0000-0000-0000E3010000}"/>
    <cellStyle name="Ênfase4 2 3" xfId="481" xr:uid="{00000000-0005-0000-0000-0000E4010000}"/>
    <cellStyle name="Ênfase4 3" xfId="482" xr:uid="{00000000-0005-0000-0000-0000E5010000}"/>
    <cellStyle name="Ênfase5 2" xfId="483" xr:uid="{00000000-0005-0000-0000-0000E6010000}"/>
    <cellStyle name="Ênfase5 2 2" xfId="484" xr:uid="{00000000-0005-0000-0000-0000E7010000}"/>
    <cellStyle name="Ênfase5 2 2 2" xfId="485" xr:uid="{00000000-0005-0000-0000-0000E8010000}"/>
    <cellStyle name="Ênfase5 2 3" xfId="486" xr:uid="{00000000-0005-0000-0000-0000E9010000}"/>
    <cellStyle name="Ênfase5 3" xfId="487" xr:uid="{00000000-0005-0000-0000-0000EA010000}"/>
    <cellStyle name="Ênfase6 2" xfId="488" xr:uid="{00000000-0005-0000-0000-0000EB010000}"/>
    <cellStyle name="Ênfase6 2 2" xfId="489" xr:uid="{00000000-0005-0000-0000-0000EC010000}"/>
    <cellStyle name="Ênfase6 2 2 2" xfId="490" xr:uid="{00000000-0005-0000-0000-0000ED010000}"/>
    <cellStyle name="Ênfase6 2 3" xfId="491" xr:uid="{00000000-0005-0000-0000-0000EE010000}"/>
    <cellStyle name="Ênfase6 3" xfId="492" xr:uid="{00000000-0005-0000-0000-0000EF010000}"/>
    <cellStyle name="Entrada 2" xfId="166" xr:uid="{00000000-0005-0000-0000-0000A9000000}"/>
    <cellStyle name="Entrada 2 10" xfId="167" xr:uid="{00000000-0005-0000-0000-0000AA000000}"/>
    <cellStyle name="Entrada 2 2" xfId="168" xr:uid="{00000000-0005-0000-0000-0000AB000000}"/>
    <cellStyle name="Entrada 2 2 2" xfId="169" xr:uid="{00000000-0005-0000-0000-0000AC000000}"/>
    <cellStyle name="Entrada 2 2 2 2" xfId="170" xr:uid="{00000000-0005-0000-0000-0000AD000000}"/>
    <cellStyle name="Entrada 2 2 2 2 2" xfId="171" xr:uid="{00000000-0005-0000-0000-0000AE000000}"/>
    <cellStyle name="Entrada 2 2 2 3" xfId="172" xr:uid="{00000000-0005-0000-0000-0000AF000000}"/>
    <cellStyle name="Entrada 2 2 3" xfId="173" xr:uid="{00000000-0005-0000-0000-0000B0000000}"/>
    <cellStyle name="Entrada 2 2 3 2" xfId="174" xr:uid="{00000000-0005-0000-0000-0000B1000000}"/>
    <cellStyle name="Entrada 2 2 3 2 2" xfId="175" xr:uid="{00000000-0005-0000-0000-0000B2000000}"/>
    <cellStyle name="Entrada 2 2 3 3" xfId="176" xr:uid="{00000000-0005-0000-0000-0000B3000000}"/>
    <cellStyle name="Entrada 2 2 4" xfId="177" xr:uid="{00000000-0005-0000-0000-0000B4000000}"/>
    <cellStyle name="Entrada 2 2 4 2" xfId="178" xr:uid="{00000000-0005-0000-0000-0000B5000000}"/>
    <cellStyle name="Entrada 2 2 4 2 2" xfId="179" xr:uid="{00000000-0005-0000-0000-0000B6000000}"/>
    <cellStyle name="Entrada 2 2 4 3" xfId="180" xr:uid="{00000000-0005-0000-0000-0000B7000000}"/>
    <cellStyle name="Entrada 2 2 5" xfId="181" xr:uid="{00000000-0005-0000-0000-0000B8000000}"/>
    <cellStyle name="Entrada 2 2 5 2" xfId="182" xr:uid="{00000000-0005-0000-0000-0000B9000000}"/>
    <cellStyle name="Entrada 2 2 5 2 2" xfId="183" xr:uid="{00000000-0005-0000-0000-0000BA000000}"/>
    <cellStyle name="Entrada 2 2 5 3" xfId="184" xr:uid="{00000000-0005-0000-0000-0000BB000000}"/>
    <cellStyle name="Entrada 2 2 6" xfId="185" xr:uid="{00000000-0005-0000-0000-0000BC000000}"/>
    <cellStyle name="Entrada 2 2 6 2" xfId="186" xr:uid="{00000000-0005-0000-0000-0000BD000000}"/>
    <cellStyle name="Entrada 2 2 7" xfId="187" xr:uid="{00000000-0005-0000-0000-0000BE000000}"/>
    <cellStyle name="Entrada 2 2 8" xfId="188" xr:uid="{00000000-0005-0000-0000-0000BF000000}"/>
    <cellStyle name="Entrada 2 2 9" xfId="189" xr:uid="{00000000-0005-0000-0000-0000C0000000}"/>
    <cellStyle name="Entrada 2 3" xfId="190" xr:uid="{00000000-0005-0000-0000-0000C1000000}"/>
    <cellStyle name="Entrada 2 3 2" xfId="191" xr:uid="{00000000-0005-0000-0000-0000C2000000}"/>
    <cellStyle name="Entrada 2 3 2 2" xfId="192" xr:uid="{00000000-0005-0000-0000-0000C3000000}"/>
    <cellStyle name="Entrada 2 3 3" xfId="193" xr:uid="{00000000-0005-0000-0000-0000C4000000}"/>
    <cellStyle name="Entrada 2 4" xfId="194" xr:uid="{00000000-0005-0000-0000-0000C5000000}"/>
    <cellStyle name="Entrada 2 4 2" xfId="195" xr:uid="{00000000-0005-0000-0000-0000C6000000}"/>
    <cellStyle name="Entrada 2 4 2 2" xfId="196" xr:uid="{00000000-0005-0000-0000-0000C7000000}"/>
    <cellStyle name="Entrada 2 4 3" xfId="197" xr:uid="{00000000-0005-0000-0000-0000C8000000}"/>
    <cellStyle name="Entrada 2 5" xfId="198" xr:uid="{00000000-0005-0000-0000-0000C9000000}"/>
    <cellStyle name="Entrada 2 5 2" xfId="199" xr:uid="{00000000-0005-0000-0000-0000CA000000}"/>
    <cellStyle name="Entrada 2 5 2 2" xfId="200" xr:uid="{00000000-0005-0000-0000-0000CB000000}"/>
    <cellStyle name="Entrada 2 5 3" xfId="201" xr:uid="{00000000-0005-0000-0000-0000CC000000}"/>
    <cellStyle name="Entrada 2 6" xfId="202" xr:uid="{00000000-0005-0000-0000-0000CD000000}"/>
    <cellStyle name="Entrada 2 6 2" xfId="203" xr:uid="{00000000-0005-0000-0000-0000CE000000}"/>
    <cellStyle name="Entrada 2 6 2 2" xfId="204" xr:uid="{00000000-0005-0000-0000-0000CF000000}"/>
    <cellStyle name="Entrada 2 6 3" xfId="205" xr:uid="{00000000-0005-0000-0000-0000D0000000}"/>
    <cellStyle name="Entrada 2 7" xfId="206" xr:uid="{00000000-0005-0000-0000-0000D1000000}"/>
    <cellStyle name="Entrada 2 7 2" xfId="207" xr:uid="{00000000-0005-0000-0000-0000D2000000}"/>
    <cellStyle name="Entrada 2 8" xfId="208" xr:uid="{00000000-0005-0000-0000-0000D3000000}"/>
    <cellStyle name="Entrada 2 9" xfId="209" xr:uid="{00000000-0005-0000-0000-0000D4000000}"/>
    <cellStyle name="Entrada 3" xfId="210" xr:uid="{00000000-0005-0000-0000-0000D5000000}"/>
    <cellStyle name="Entrada 3 2" xfId="211" xr:uid="{00000000-0005-0000-0000-0000D6000000}"/>
    <cellStyle name="Entrada 3 3" xfId="212" xr:uid="{00000000-0005-0000-0000-0000D7000000}"/>
    <cellStyle name="Entrada 4" xfId="213" xr:uid="{00000000-0005-0000-0000-0000D8000000}"/>
    <cellStyle name="Entrada 5" xfId="214" xr:uid="{00000000-0005-0000-0000-0000D9000000}"/>
    <cellStyle name="Estilo 1" xfId="215" xr:uid="{00000000-0005-0000-0000-0000DA000000}"/>
    <cellStyle name="Estilo 1 2" xfId="216" xr:uid="{00000000-0005-0000-0000-0000DB000000}"/>
    <cellStyle name="Estilo 1 2 2" xfId="217" xr:uid="{00000000-0005-0000-0000-0000DC000000}"/>
    <cellStyle name="Estilo 1 2 2 2" xfId="218" xr:uid="{00000000-0005-0000-0000-0000DD000000}"/>
    <cellStyle name="Estilo 1 3" xfId="219" xr:uid="{00000000-0005-0000-0000-0000DE000000}"/>
    <cellStyle name="Incorreto 2" xfId="220" xr:uid="{00000000-0005-0000-0000-0000DF000000}"/>
    <cellStyle name="Incorreto 2 2" xfId="221" xr:uid="{00000000-0005-0000-0000-0000E0000000}"/>
    <cellStyle name="Incorreto 2 2 2" xfId="222" xr:uid="{00000000-0005-0000-0000-0000E1000000}"/>
    <cellStyle name="Incorreto 2 3" xfId="223" xr:uid="{00000000-0005-0000-0000-0000E2000000}"/>
    <cellStyle name="Incorreto 3" xfId="224" xr:uid="{00000000-0005-0000-0000-0000E3000000}"/>
    <cellStyle name="M S SANS SERIF" xfId="225" xr:uid="{00000000-0005-0000-0000-0000E4000000}"/>
    <cellStyle name="M S SANS SERIF 2" xfId="226" xr:uid="{00000000-0005-0000-0000-0000E5000000}"/>
    <cellStyle name="M S SANS SERIF 2 2" xfId="227" xr:uid="{00000000-0005-0000-0000-0000E6000000}"/>
    <cellStyle name="M S SANS SERIF 2 2 2" xfId="228" xr:uid="{00000000-0005-0000-0000-0000E7000000}"/>
    <cellStyle name="M S SANS SERIF 3" xfId="229" xr:uid="{00000000-0005-0000-0000-0000E8000000}"/>
    <cellStyle name="Moeda" xfId="1" builtinId="4"/>
    <cellStyle name="Moeda 2" xfId="230" xr:uid="{00000000-0005-0000-0000-0000E9000000}"/>
    <cellStyle name="Moeda 2 2" xfId="231" xr:uid="{00000000-0005-0000-0000-0000EA000000}"/>
    <cellStyle name="Moeda 2 2 2" xfId="232" xr:uid="{00000000-0005-0000-0000-0000EB000000}"/>
    <cellStyle name="Moeda 2 2 3" xfId="233" xr:uid="{00000000-0005-0000-0000-0000EC000000}"/>
    <cellStyle name="Moeda 2 3" xfId="234" xr:uid="{00000000-0005-0000-0000-0000ED000000}"/>
    <cellStyle name="Moeda 2 3 2" xfId="235" xr:uid="{00000000-0005-0000-0000-0000EE000000}"/>
    <cellStyle name="Moeda 2 4" xfId="236" xr:uid="{00000000-0005-0000-0000-0000EF000000}"/>
    <cellStyle name="Moeda 3" xfId="237" xr:uid="{00000000-0005-0000-0000-0000F0000000}"/>
    <cellStyle name="Moeda 3 2" xfId="238" xr:uid="{00000000-0005-0000-0000-0000F1000000}"/>
    <cellStyle name="Moeda 4" xfId="239" xr:uid="{00000000-0005-0000-0000-0000F2000000}"/>
    <cellStyle name="Moeda 5" xfId="240" xr:uid="{00000000-0005-0000-0000-0000F3000000}"/>
    <cellStyle name="Neutra 2" xfId="241" xr:uid="{00000000-0005-0000-0000-0000F4000000}"/>
    <cellStyle name="Neutra 2 2" xfId="242" xr:uid="{00000000-0005-0000-0000-0000F5000000}"/>
    <cellStyle name="Neutra 2 2 2" xfId="243" xr:uid="{00000000-0005-0000-0000-0000F6000000}"/>
    <cellStyle name="Neutra 2 3" xfId="244" xr:uid="{00000000-0005-0000-0000-0000F7000000}"/>
    <cellStyle name="Neutra 3" xfId="245" xr:uid="{00000000-0005-0000-0000-0000F8000000}"/>
    <cellStyle name="Neutro 2" xfId="246" xr:uid="{00000000-0005-0000-0000-0000F9000000}"/>
    <cellStyle name="Normal" xfId="0" builtinId="0"/>
    <cellStyle name="Normal 11" xfId="247" xr:uid="{00000000-0005-0000-0000-0000FA000000}"/>
    <cellStyle name="Normal 11 2" xfId="248" xr:uid="{00000000-0005-0000-0000-0000FB000000}"/>
    <cellStyle name="Normal 15" xfId="249" xr:uid="{00000000-0005-0000-0000-0000FC000000}"/>
    <cellStyle name="Normal 15 2" xfId="250" xr:uid="{00000000-0005-0000-0000-0000FD000000}"/>
    <cellStyle name="Normal 18" xfId="251" xr:uid="{00000000-0005-0000-0000-0000FE000000}"/>
    <cellStyle name="Normal 2" xfId="252" xr:uid="{00000000-0005-0000-0000-0000FF000000}"/>
    <cellStyle name="Normal 2 2" xfId="253" xr:uid="{00000000-0005-0000-0000-000000010000}"/>
    <cellStyle name="Normal 2 2 2" xfId="254" xr:uid="{00000000-0005-0000-0000-000001010000}"/>
    <cellStyle name="Normal 2 2 2 2" xfId="255" xr:uid="{00000000-0005-0000-0000-000002010000}"/>
    <cellStyle name="Normal 2 2 2 3" xfId="256" xr:uid="{00000000-0005-0000-0000-000003010000}"/>
    <cellStyle name="Normal 2 2 3" xfId="257" xr:uid="{00000000-0005-0000-0000-000004010000}"/>
    <cellStyle name="Normal 2 2 3 2" xfId="258" xr:uid="{00000000-0005-0000-0000-000005010000}"/>
    <cellStyle name="Normal 2 2 4" xfId="259" xr:uid="{00000000-0005-0000-0000-000006010000}"/>
    <cellStyle name="Normal 2 2 5" xfId="260" xr:uid="{00000000-0005-0000-0000-000007010000}"/>
    <cellStyle name="Normal 2 3" xfId="261" xr:uid="{00000000-0005-0000-0000-000008010000}"/>
    <cellStyle name="Normal 2 3 2" xfId="262" xr:uid="{00000000-0005-0000-0000-000009010000}"/>
    <cellStyle name="Normal 2 4" xfId="263" xr:uid="{00000000-0005-0000-0000-00000A010000}"/>
    <cellStyle name="Normal 20" xfId="264" xr:uid="{00000000-0005-0000-0000-00000B010000}"/>
    <cellStyle name="Normal 3" xfId="265" xr:uid="{00000000-0005-0000-0000-00000C010000}"/>
    <cellStyle name="Normal 3 2" xfId="266" xr:uid="{00000000-0005-0000-0000-00000D010000}"/>
    <cellStyle name="Normal 3 2 2" xfId="267" xr:uid="{00000000-0005-0000-0000-00000E010000}"/>
    <cellStyle name="Normal 3 2 3" xfId="268" xr:uid="{00000000-0005-0000-0000-00000F010000}"/>
    <cellStyle name="Normal 3 3" xfId="269" xr:uid="{00000000-0005-0000-0000-000010010000}"/>
    <cellStyle name="Normal 3 4" xfId="270" xr:uid="{00000000-0005-0000-0000-000011010000}"/>
    <cellStyle name="Normal 4" xfId="271" xr:uid="{00000000-0005-0000-0000-000012010000}"/>
    <cellStyle name="Normal 4 2" xfId="272" xr:uid="{00000000-0005-0000-0000-000013010000}"/>
    <cellStyle name="Normal 4 2 2" xfId="273" xr:uid="{00000000-0005-0000-0000-000014010000}"/>
    <cellStyle name="Normal 4 3" xfId="274" xr:uid="{00000000-0005-0000-0000-000015010000}"/>
    <cellStyle name="Normal 5" xfId="275" xr:uid="{00000000-0005-0000-0000-000016010000}"/>
    <cellStyle name="Normal 5 2" xfId="276" xr:uid="{00000000-0005-0000-0000-000017010000}"/>
    <cellStyle name="Normal 5 3" xfId="277" xr:uid="{00000000-0005-0000-0000-000018010000}"/>
    <cellStyle name="Normal 5 4" xfId="278" xr:uid="{00000000-0005-0000-0000-000019010000}"/>
    <cellStyle name="Normal 5 5" xfId="279" xr:uid="{00000000-0005-0000-0000-00001A010000}"/>
    <cellStyle name="Normal 6" xfId="280" xr:uid="{00000000-0005-0000-0000-00001B010000}"/>
    <cellStyle name="Normal 6 2" xfId="281" xr:uid="{00000000-0005-0000-0000-00001C010000}"/>
    <cellStyle name="Normal 6 3" xfId="282" xr:uid="{00000000-0005-0000-0000-00001D010000}"/>
    <cellStyle name="Normal 7" xfId="283" xr:uid="{00000000-0005-0000-0000-00001E010000}"/>
    <cellStyle name="Normal 7 2" xfId="284" xr:uid="{00000000-0005-0000-0000-00001F010000}"/>
    <cellStyle name="Normal 7 2 2" xfId="285" xr:uid="{00000000-0005-0000-0000-000020010000}"/>
    <cellStyle name="Normal 7 2 3" xfId="286" xr:uid="{00000000-0005-0000-0000-000021010000}"/>
    <cellStyle name="Normal 7 3" xfId="287" xr:uid="{00000000-0005-0000-0000-000022010000}"/>
    <cellStyle name="Normal 7 3 2" xfId="288" xr:uid="{00000000-0005-0000-0000-000023010000}"/>
    <cellStyle name="Normal 7 4" xfId="289" xr:uid="{00000000-0005-0000-0000-000024010000}"/>
    <cellStyle name="Normal 7 5" xfId="290" xr:uid="{00000000-0005-0000-0000-000025010000}"/>
    <cellStyle name="Normal 8" xfId="291" xr:uid="{00000000-0005-0000-0000-000026010000}"/>
    <cellStyle name="Normal 8 2" xfId="292" xr:uid="{00000000-0005-0000-0000-000027010000}"/>
    <cellStyle name="Normal 8 3" xfId="293" xr:uid="{00000000-0005-0000-0000-000028010000}"/>
    <cellStyle name="Normal_Plan1" xfId="294" xr:uid="{00000000-0005-0000-0000-000029010000}"/>
    <cellStyle name="Nota 2" xfId="295" xr:uid="{00000000-0005-0000-0000-00002A010000}"/>
    <cellStyle name="Nota 2 2" xfId="296" xr:uid="{00000000-0005-0000-0000-00002B010000}"/>
    <cellStyle name="Nota 2 2 2" xfId="297" xr:uid="{00000000-0005-0000-0000-00002C010000}"/>
    <cellStyle name="Nota 2 2 3" xfId="298" xr:uid="{00000000-0005-0000-0000-00002D010000}"/>
    <cellStyle name="Nota 2 2 4" xfId="299" xr:uid="{00000000-0005-0000-0000-00002E010000}"/>
    <cellStyle name="Nota 2 3" xfId="300" xr:uid="{00000000-0005-0000-0000-00002F010000}"/>
    <cellStyle name="Nota 2 3 2" xfId="301" xr:uid="{00000000-0005-0000-0000-000030010000}"/>
    <cellStyle name="Nota 2 4" xfId="302" xr:uid="{00000000-0005-0000-0000-000031010000}"/>
    <cellStyle name="Nota 2 4 2" xfId="303" xr:uid="{00000000-0005-0000-0000-000032010000}"/>
    <cellStyle name="Nota 2 5" xfId="304" xr:uid="{00000000-0005-0000-0000-000033010000}"/>
    <cellStyle name="Nota 2 5 2" xfId="305" xr:uid="{00000000-0005-0000-0000-000034010000}"/>
    <cellStyle name="Nota 2 6" xfId="306" xr:uid="{00000000-0005-0000-0000-000035010000}"/>
    <cellStyle name="Nota 2 6 2" xfId="307" xr:uid="{00000000-0005-0000-0000-000036010000}"/>
    <cellStyle name="Nota 2 7" xfId="308" xr:uid="{00000000-0005-0000-0000-000037010000}"/>
    <cellStyle name="Nota 2 8" xfId="309" xr:uid="{00000000-0005-0000-0000-000038010000}"/>
    <cellStyle name="Nota 2 9" xfId="310" xr:uid="{00000000-0005-0000-0000-000039010000}"/>
    <cellStyle name="Nota 3" xfId="311" xr:uid="{00000000-0005-0000-0000-00003A010000}"/>
    <cellStyle name="Nota 4" xfId="312" xr:uid="{00000000-0005-0000-0000-00003B010000}"/>
    <cellStyle name="planilhas" xfId="313" xr:uid="{00000000-0005-0000-0000-00003C010000}"/>
    <cellStyle name="planilhas 2" xfId="314" xr:uid="{00000000-0005-0000-0000-00003D010000}"/>
    <cellStyle name="planilhas 2 2" xfId="315" xr:uid="{00000000-0005-0000-0000-00003E010000}"/>
    <cellStyle name="Porcentagem" xfId="2" builtinId="5"/>
    <cellStyle name="Porcentagem 2" xfId="316" xr:uid="{00000000-0005-0000-0000-00003F010000}"/>
    <cellStyle name="Porcentagem 2 2" xfId="317" xr:uid="{00000000-0005-0000-0000-000040010000}"/>
    <cellStyle name="Porcentagem 2 3" xfId="318" xr:uid="{00000000-0005-0000-0000-000041010000}"/>
    <cellStyle name="Porcentagem 2 4" xfId="319" xr:uid="{00000000-0005-0000-0000-000042010000}"/>
    <cellStyle name="Porcentagem 2 5" xfId="320" xr:uid="{00000000-0005-0000-0000-000043010000}"/>
    <cellStyle name="Porcentagem 3" xfId="321" xr:uid="{00000000-0005-0000-0000-000044010000}"/>
    <cellStyle name="Porcentagem 3 2" xfId="322" xr:uid="{00000000-0005-0000-0000-000045010000}"/>
    <cellStyle name="Porcentagem 3 3" xfId="323" xr:uid="{00000000-0005-0000-0000-000046010000}"/>
    <cellStyle name="Porcentagem 4" xfId="324" xr:uid="{00000000-0005-0000-0000-000047010000}"/>
    <cellStyle name="Porcentagem 4 2" xfId="325" xr:uid="{00000000-0005-0000-0000-000048010000}"/>
    <cellStyle name="Porcentagem 5" xfId="326" xr:uid="{00000000-0005-0000-0000-000049010000}"/>
    <cellStyle name="Ruim 2" xfId="327" xr:uid="{00000000-0005-0000-0000-00004A010000}"/>
    <cellStyle name="Saída 2" xfId="328" xr:uid="{00000000-0005-0000-0000-00004B010000}"/>
    <cellStyle name="Saída 2 2" xfId="329" xr:uid="{00000000-0005-0000-0000-00004C010000}"/>
    <cellStyle name="Saída 2 2 2" xfId="330" xr:uid="{00000000-0005-0000-0000-00004D010000}"/>
    <cellStyle name="Saída 2 2 2 2" xfId="331" xr:uid="{00000000-0005-0000-0000-00004E010000}"/>
    <cellStyle name="Saída 2 2 3" xfId="332" xr:uid="{00000000-0005-0000-0000-00004F010000}"/>
    <cellStyle name="Saída 2 2 3 2" xfId="333" xr:uid="{00000000-0005-0000-0000-000050010000}"/>
    <cellStyle name="Saída 2 2 4" xfId="334" xr:uid="{00000000-0005-0000-0000-000051010000}"/>
    <cellStyle name="Saída 2 2 5" xfId="335" xr:uid="{00000000-0005-0000-0000-000052010000}"/>
    <cellStyle name="Saída 2 2 6" xfId="336" xr:uid="{00000000-0005-0000-0000-000053010000}"/>
    <cellStyle name="Saída 2 2 7" xfId="337" xr:uid="{00000000-0005-0000-0000-000054010000}"/>
    <cellStyle name="Saída 2 3" xfId="338" xr:uid="{00000000-0005-0000-0000-000055010000}"/>
    <cellStyle name="Saída 2 3 2" xfId="339" xr:uid="{00000000-0005-0000-0000-000056010000}"/>
    <cellStyle name="Saída 2 4" xfId="340" xr:uid="{00000000-0005-0000-0000-000057010000}"/>
    <cellStyle name="Saída 2 4 2" xfId="341" xr:uid="{00000000-0005-0000-0000-000058010000}"/>
    <cellStyle name="Saída 2 5" xfId="342" xr:uid="{00000000-0005-0000-0000-000059010000}"/>
    <cellStyle name="Saída 2 6" xfId="343" xr:uid="{00000000-0005-0000-0000-00005A010000}"/>
    <cellStyle name="Saída 2 7" xfId="344" xr:uid="{00000000-0005-0000-0000-00005B010000}"/>
    <cellStyle name="Saída 2 8" xfId="345" xr:uid="{00000000-0005-0000-0000-00005C010000}"/>
    <cellStyle name="Saída 3" xfId="346" xr:uid="{00000000-0005-0000-0000-00005D010000}"/>
    <cellStyle name="Saída 3 2" xfId="347" xr:uid="{00000000-0005-0000-0000-00005E010000}"/>
    <cellStyle name="Saída 3 3" xfId="348" xr:uid="{00000000-0005-0000-0000-00005F010000}"/>
    <cellStyle name="Saída 4" xfId="349" xr:uid="{00000000-0005-0000-0000-000060010000}"/>
    <cellStyle name="Saída 5" xfId="350" xr:uid="{00000000-0005-0000-0000-000061010000}"/>
    <cellStyle name="Separador de milhares" xfId="351" xr:uid="{00000000-0005-0000-0000-000062010000}"/>
    <cellStyle name="Separador de milhares 2" xfId="352" xr:uid="{00000000-0005-0000-0000-000063010000}"/>
    <cellStyle name="Separador de milhares 2 2" xfId="353" xr:uid="{00000000-0005-0000-0000-000064010000}"/>
    <cellStyle name="Separador de milhares 2 2 2" xfId="354" xr:uid="{00000000-0005-0000-0000-000065010000}"/>
    <cellStyle name="Separador de milhares 2 2 2 2" xfId="355" xr:uid="{00000000-0005-0000-0000-000066010000}"/>
    <cellStyle name="Separador de milhares 2 2 2 3" xfId="356" xr:uid="{00000000-0005-0000-0000-000067010000}"/>
    <cellStyle name="Separador de milhares 2 2 3" xfId="357" xr:uid="{00000000-0005-0000-0000-000068010000}"/>
    <cellStyle name="Separador de milhares 2 2 4" xfId="358" xr:uid="{00000000-0005-0000-0000-000069010000}"/>
    <cellStyle name="Separador de milhares 2 3" xfId="359" xr:uid="{00000000-0005-0000-0000-00006A010000}"/>
    <cellStyle name="Separador de milhares 2 4" xfId="360" xr:uid="{00000000-0005-0000-0000-00006B010000}"/>
    <cellStyle name="Separador de milhares 2 5" xfId="361" xr:uid="{00000000-0005-0000-0000-00006C010000}"/>
    <cellStyle name="Separador de milhares 3" xfId="362" xr:uid="{00000000-0005-0000-0000-00006D010000}"/>
    <cellStyle name="Separador de milhares 3 2" xfId="363" xr:uid="{00000000-0005-0000-0000-00006E010000}"/>
    <cellStyle name="Separador de milhares 3 2 2" xfId="364" xr:uid="{00000000-0005-0000-0000-00006F010000}"/>
    <cellStyle name="Separador de milhares 3 3" xfId="365" xr:uid="{00000000-0005-0000-0000-000070010000}"/>
    <cellStyle name="Separador de milhares 3 4" xfId="366" xr:uid="{00000000-0005-0000-0000-000071010000}"/>
    <cellStyle name="Texto de Aviso 2" xfId="367" xr:uid="{00000000-0005-0000-0000-000072010000}"/>
    <cellStyle name="Texto de Aviso 2 2" xfId="368" xr:uid="{00000000-0005-0000-0000-000073010000}"/>
    <cellStyle name="Texto de Aviso 2 2 2" xfId="369" xr:uid="{00000000-0005-0000-0000-000074010000}"/>
    <cellStyle name="Texto de Aviso 2 3" xfId="370" xr:uid="{00000000-0005-0000-0000-000075010000}"/>
    <cellStyle name="Texto de Aviso 3" xfId="371" xr:uid="{00000000-0005-0000-0000-000076010000}"/>
    <cellStyle name="Texto Explicativo 2" xfId="372" xr:uid="{00000000-0005-0000-0000-000077010000}"/>
    <cellStyle name="Texto Explicativo 2 2" xfId="373" xr:uid="{00000000-0005-0000-0000-000078010000}"/>
    <cellStyle name="Texto Explicativo 2 2 2" xfId="374" xr:uid="{00000000-0005-0000-0000-000079010000}"/>
    <cellStyle name="Texto Explicativo 2 3" xfId="375" xr:uid="{00000000-0005-0000-0000-00007A010000}"/>
    <cellStyle name="Texto Explicativo 3" xfId="376" xr:uid="{00000000-0005-0000-0000-00007B010000}"/>
    <cellStyle name="Texto Explicativo 3 2" xfId="377" xr:uid="{00000000-0005-0000-0000-00007C010000}"/>
    <cellStyle name="Texto Explicativo 4" xfId="378" xr:uid="{00000000-0005-0000-0000-00007D010000}"/>
    <cellStyle name="Texto Explicativo 5" xfId="379" xr:uid="{00000000-0005-0000-0000-00007E010000}"/>
    <cellStyle name="Título 1 1" xfId="403" xr:uid="{00000000-0005-0000-0000-000096010000}"/>
    <cellStyle name="Título 1 2" xfId="404" xr:uid="{00000000-0005-0000-0000-000097010000}"/>
    <cellStyle name="Título 1 2 2" xfId="405" xr:uid="{00000000-0005-0000-0000-000098010000}"/>
    <cellStyle name="Título 1 2 2 2" xfId="406" xr:uid="{00000000-0005-0000-0000-000099010000}"/>
    <cellStyle name="Título 1 2 3" xfId="407" xr:uid="{00000000-0005-0000-0000-00009A010000}"/>
    <cellStyle name="Título 1 3" xfId="408" xr:uid="{00000000-0005-0000-0000-00009B010000}"/>
    <cellStyle name="Título 2 2" xfId="409" xr:uid="{00000000-0005-0000-0000-00009C010000}"/>
    <cellStyle name="Título 2 2 2" xfId="410" xr:uid="{00000000-0005-0000-0000-00009D010000}"/>
    <cellStyle name="Título 2 2 2 2" xfId="411" xr:uid="{00000000-0005-0000-0000-00009E010000}"/>
    <cellStyle name="Título 2 2 3" xfId="412" xr:uid="{00000000-0005-0000-0000-00009F010000}"/>
    <cellStyle name="Título 2 3" xfId="413" xr:uid="{00000000-0005-0000-0000-0000A0010000}"/>
    <cellStyle name="Título 3 2" xfId="414" xr:uid="{00000000-0005-0000-0000-0000A1010000}"/>
    <cellStyle name="Título 3 2 2" xfId="415" xr:uid="{00000000-0005-0000-0000-0000A2010000}"/>
    <cellStyle name="Título 3 2 2 2" xfId="416" xr:uid="{00000000-0005-0000-0000-0000A3010000}"/>
    <cellStyle name="Título 3 2 3" xfId="417" xr:uid="{00000000-0005-0000-0000-0000A4010000}"/>
    <cellStyle name="Título 3 3" xfId="418" xr:uid="{00000000-0005-0000-0000-0000A5010000}"/>
    <cellStyle name="Título 4 2" xfId="419" xr:uid="{00000000-0005-0000-0000-0000A6010000}"/>
    <cellStyle name="Título 4 2 2" xfId="420" xr:uid="{00000000-0005-0000-0000-0000A7010000}"/>
    <cellStyle name="Título 4 2 2 2" xfId="421" xr:uid="{00000000-0005-0000-0000-0000A8010000}"/>
    <cellStyle name="Título 4 2 3" xfId="422" xr:uid="{00000000-0005-0000-0000-0000A9010000}"/>
    <cellStyle name="Título 4 3" xfId="423" xr:uid="{00000000-0005-0000-0000-0000AA010000}"/>
    <cellStyle name="Título 5" xfId="424" xr:uid="{00000000-0005-0000-0000-0000AB010000}"/>
    <cellStyle name="Título 5 2" xfId="425" xr:uid="{00000000-0005-0000-0000-0000AC010000}"/>
    <cellStyle name="Título 5 2 2" xfId="426" xr:uid="{00000000-0005-0000-0000-0000AD010000}"/>
    <cellStyle name="Título 6" xfId="427" xr:uid="{00000000-0005-0000-0000-0000AE010000}"/>
    <cellStyle name="Total 2" xfId="380" xr:uid="{00000000-0005-0000-0000-00007F010000}"/>
    <cellStyle name="Total 2 2" xfId="381" xr:uid="{00000000-0005-0000-0000-000080010000}"/>
    <cellStyle name="Total 2 2 2" xfId="382" xr:uid="{00000000-0005-0000-0000-000081010000}"/>
    <cellStyle name="Total 2 2 2 2" xfId="383" xr:uid="{00000000-0005-0000-0000-000082010000}"/>
    <cellStyle name="Total 2 2 3" xfId="384" xr:uid="{00000000-0005-0000-0000-000083010000}"/>
    <cellStyle name="Total 2 2 3 2" xfId="385" xr:uid="{00000000-0005-0000-0000-000084010000}"/>
    <cellStyle name="Total 2 2 4" xfId="386" xr:uid="{00000000-0005-0000-0000-000085010000}"/>
    <cellStyle name="Total 2 2 5" xfId="387" xr:uid="{00000000-0005-0000-0000-000086010000}"/>
    <cellStyle name="Total 2 2 6" xfId="388" xr:uid="{00000000-0005-0000-0000-000087010000}"/>
    <cellStyle name="Total 2 2 7" xfId="389" xr:uid="{00000000-0005-0000-0000-000088010000}"/>
    <cellStyle name="Total 2 3" xfId="390" xr:uid="{00000000-0005-0000-0000-000089010000}"/>
    <cellStyle name="Total 2 3 2" xfId="391" xr:uid="{00000000-0005-0000-0000-00008A010000}"/>
    <cellStyle name="Total 2 4" xfId="392" xr:uid="{00000000-0005-0000-0000-00008B010000}"/>
    <cellStyle name="Total 2 4 2" xfId="393" xr:uid="{00000000-0005-0000-0000-00008C010000}"/>
    <cellStyle name="Total 2 5" xfId="394" xr:uid="{00000000-0005-0000-0000-00008D010000}"/>
    <cellStyle name="Total 2 6" xfId="395" xr:uid="{00000000-0005-0000-0000-00008E010000}"/>
    <cellStyle name="Total 2 7" xfId="396" xr:uid="{00000000-0005-0000-0000-00008F010000}"/>
    <cellStyle name="Total 2 8" xfId="397" xr:uid="{00000000-0005-0000-0000-000090010000}"/>
    <cellStyle name="Total 3" xfId="398" xr:uid="{00000000-0005-0000-0000-000091010000}"/>
    <cellStyle name="Total 3 2" xfId="399" xr:uid="{00000000-0005-0000-0000-000092010000}"/>
    <cellStyle name="Total 3 3" xfId="400" xr:uid="{00000000-0005-0000-0000-000093010000}"/>
    <cellStyle name="Total 4" xfId="401" xr:uid="{00000000-0005-0000-0000-000094010000}"/>
    <cellStyle name="Total 5" xfId="402" xr:uid="{00000000-0005-0000-0000-000095010000}"/>
    <cellStyle name="Vírgula 2" xfId="428" xr:uid="{00000000-0005-0000-0000-0000AF010000}"/>
    <cellStyle name="Vírgula 2 2" xfId="429" xr:uid="{00000000-0005-0000-0000-0000B0010000}"/>
    <cellStyle name="Vírgula 2 2 2" xfId="430" xr:uid="{00000000-0005-0000-0000-0000B1010000}"/>
    <cellStyle name="Vírgula 2 2 2 2" xfId="431" xr:uid="{00000000-0005-0000-0000-0000B2010000}"/>
    <cellStyle name="Vírgula 2 2 2 2 2" xfId="432" xr:uid="{00000000-0005-0000-0000-0000B3010000}"/>
    <cellStyle name="Vírgula 2 2 2 3" xfId="433" xr:uid="{00000000-0005-0000-0000-0000B4010000}"/>
    <cellStyle name="Vírgula 2 2 2 4" xfId="434" xr:uid="{00000000-0005-0000-0000-0000B5010000}"/>
    <cellStyle name="Vírgula 2 2 3" xfId="435" xr:uid="{00000000-0005-0000-0000-0000B6010000}"/>
    <cellStyle name="Vírgula 2 3" xfId="436" xr:uid="{00000000-0005-0000-0000-0000B7010000}"/>
    <cellStyle name="Vírgula 2 3 2" xfId="437" xr:uid="{00000000-0005-0000-0000-0000B8010000}"/>
    <cellStyle name="Vírgula 2 3 2 2" xfId="438" xr:uid="{00000000-0005-0000-0000-0000B9010000}"/>
    <cellStyle name="Vírgula 2 3 2 3" xfId="439" xr:uid="{00000000-0005-0000-0000-0000BA010000}"/>
    <cellStyle name="Vírgula 2 3 3" xfId="440" xr:uid="{00000000-0005-0000-0000-0000BB010000}"/>
    <cellStyle name="Vírgula 2 3 4" xfId="441" xr:uid="{00000000-0005-0000-0000-0000BC010000}"/>
    <cellStyle name="Vírgula 2 4" xfId="442" xr:uid="{00000000-0005-0000-0000-0000BD010000}"/>
    <cellStyle name="Vírgula 2 4 2" xfId="443" xr:uid="{00000000-0005-0000-0000-0000BE010000}"/>
    <cellStyle name="Vírgula 2 4 2 2" xfId="444" xr:uid="{00000000-0005-0000-0000-0000BF010000}"/>
    <cellStyle name="Vírgula 2 4 2 2 2" xfId="445" xr:uid="{00000000-0005-0000-0000-0000C0010000}"/>
    <cellStyle name="Vírgula 2 4 2 3" xfId="446" xr:uid="{00000000-0005-0000-0000-0000C1010000}"/>
    <cellStyle name="Vírgula 2 4 3" xfId="447" xr:uid="{00000000-0005-0000-0000-0000C2010000}"/>
    <cellStyle name="Vírgula 2 5" xfId="448" xr:uid="{00000000-0005-0000-0000-0000C3010000}"/>
    <cellStyle name="Vírgula 2 5 2" xfId="449" xr:uid="{00000000-0005-0000-0000-0000C4010000}"/>
    <cellStyle name="Vírgula 2 5 3" xfId="450" xr:uid="{00000000-0005-0000-0000-0000C5010000}"/>
    <cellStyle name="Vírgula 2 6" xfId="451" xr:uid="{00000000-0005-0000-0000-0000C6010000}"/>
    <cellStyle name="Vírgula 2 7" xfId="452" xr:uid="{00000000-0005-0000-0000-0000C7010000}"/>
    <cellStyle name="Vírgula 2 8" xfId="453" xr:uid="{00000000-0005-0000-0000-0000C8010000}"/>
    <cellStyle name="Vírgula 3" xfId="454" xr:uid="{00000000-0005-0000-0000-0000C9010000}"/>
    <cellStyle name="Vírgula 3 2" xfId="455" xr:uid="{00000000-0005-0000-0000-0000CA010000}"/>
    <cellStyle name="Vírgula 3 3" xfId="456" xr:uid="{00000000-0005-0000-0000-0000CB010000}"/>
    <cellStyle name="Vírgula 4" xfId="457" xr:uid="{00000000-0005-0000-0000-0000CC010000}"/>
    <cellStyle name="Vírgula 4 2" xfId="458" xr:uid="{00000000-0005-0000-0000-0000CD010000}"/>
    <cellStyle name="Vírgula 4 2 2" xfId="459" xr:uid="{00000000-0005-0000-0000-0000CE010000}"/>
    <cellStyle name="Vírgula 4 3" xfId="460" xr:uid="{00000000-0005-0000-0000-0000CF010000}"/>
    <cellStyle name="Vírgula 5" xfId="461" xr:uid="{00000000-0005-0000-0000-0000D0010000}"/>
    <cellStyle name="Vírgula 5 2" xfId="462" xr:uid="{00000000-0005-0000-0000-0000D1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CCCC"/>
      <rgbColor rgb="FFBDD7EE"/>
      <rgbColor rgb="FF800000"/>
      <rgbColor rgb="FF008000"/>
      <rgbColor rgb="FF000080"/>
      <rgbColor rgb="FFED7D31"/>
      <rgbColor rgb="FF800080"/>
      <rgbColor rgb="FF00B050"/>
      <rgbColor rgb="FFC0C0C0"/>
      <rgbColor rgb="FF808080"/>
      <rgbColor rgb="FF9DC3E6"/>
      <rgbColor rgb="FFFF9999"/>
      <rgbColor rgb="FFFFFFCC"/>
      <rgbColor rgb="FFCCFFFF"/>
      <rgbColor rgb="FFFBE5D6"/>
      <rgbColor rgb="FFFF8080"/>
      <rgbColor rgb="FF0066CC"/>
      <rgbColor rgb="FFCCCCFF"/>
      <rgbColor rgb="FF000080"/>
      <rgbColor rgb="FFF7D1D5"/>
      <rgbColor rgb="FFFFC000"/>
      <rgbColor rgb="FFDAE3F3"/>
      <rgbColor rgb="FFFFD7D7"/>
      <rgbColor rgb="FF800000"/>
      <rgbColor rgb="FFDEE6EF"/>
      <rgbColor rgb="FF0000FF"/>
      <rgbColor rgb="FFB4C7E7"/>
      <rgbColor rgb="FFDEEBF7"/>
      <rgbColor rgb="FFCCFFCC"/>
      <rgbColor rgb="FFFFFF99"/>
      <rgbColor rgb="FF99CCFF"/>
      <rgbColor rgb="FFFF99CC"/>
      <rgbColor rgb="FFCC99FF"/>
      <rgbColor rgb="FFFFCC99"/>
      <rgbColor rgb="FFD9D9D9"/>
      <rgbColor rgb="FF33CCCC"/>
      <rgbColor rgb="FFBFBFBF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E7E6E6"/>
      <rgbColor rgb="FF993300"/>
      <rgbColor rgb="FFF4B18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84600</xdr:colOff>
      <xdr:row>1</xdr:row>
      <xdr:rowOff>118080</xdr:rowOff>
    </xdr:from>
    <xdr:to>
      <xdr:col>14</xdr:col>
      <xdr:colOff>253080</xdr:colOff>
      <xdr:row>4</xdr:row>
      <xdr:rowOff>581040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32400" y="261000"/>
          <a:ext cx="11788560" cy="1167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578400</xdr:colOff>
      <xdr:row>1</xdr:row>
      <xdr:rowOff>180435</xdr:rowOff>
    </xdr:from>
    <xdr:to>
      <xdr:col>8</xdr:col>
      <xdr:colOff>618000</xdr:colOff>
      <xdr:row>4</xdr:row>
      <xdr:rowOff>444315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59425" y="323310"/>
          <a:ext cx="8916900" cy="96873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view="pageBreakPreview" topLeftCell="B25" zoomScaleNormal="65" workbookViewId="0">
      <selection activeCell="V43" sqref="V43"/>
    </sheetView>
  </sheetViews>
  <sheetFormatPr defaultColWidth="9.140625" defaultRowHeight="30" customHeight="1"/>
  <cols>
    <col min="1" max="1" width="8.7109375" style="2" customWidth="1"/>
    <col min="2" max="2" width="8.7109375" style="3" customWidth="1"/>
    <col min="3" max="3" width="16.42578125" style="4" customWidth="1"/>
    <col min="4" max="4" width="3.7109375" style="5" customWidth="1"/>
    <col min="5" max="5" width="1.7109375" style="5" customWidth="1"/>
    <col min="6" max="6" width="3.7109375" style="5" customWidth="1"/>
    <col min="7" max="7" width="1.7109375" style="5" customWidth="1"/>
    <col min="8" max="8" width="3.7109375" style="5" customWidth="1"/>
    <col min="9" max="9" width="80.7109375" style="5" customWidth="1"/>
    <col min="10" max="10" width="10" style="5" customWidth="1"/>
    <col min="11" max="11" width="20.28515625" style="6" customWidth="1"/>
    <col min="12" max="12" width="17.28515625" style="6" customWidth="1"/>
    <col min="13" max="13" width="8.5703125" style="6" customWidth="1"/>
    <col min="14" max="14" width="17.140625" style="6" customWidth="1"/>
    <col min="15" max="15" width="19.28515625" style="6" customWidth="1"/>
    <col min="16" max="16" width="3" style="7" hidden="1" customWidth="1"/>
    <col min="17" max="17" width="17.28515625" style="6" hidden="1" customWidth="1"/>
    <col min="18" max="18" width="12.7109375" style="6" hidden="1" customWidth="1"/>
    <col min="19" max="19" width="15" style="6" hidden="1" customWidth="1"/>
    <col min="20" max="20" width="17.85546875" style="6" hidden="1" customWidth="1"/>
    <col min="21" max="21" width="9.140625" style="5"/>
    <col min="22" max="22" width="16.85546875" style="5" customWidth="1"/>
    <col min="23" max="16384" width="9.140625" style="5"/>
  </cols>
  <sheetData>
    <row r="1" spans="1:22" s="10" customFormat="1" ht="11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22" s="10" customFormat="1" ht="20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"/>
      <c r="Q2" s="208" t="s">
        <v>0</v>
      </c>
      <c r="R2" s="208"/>
      <c r="S2" s="208"/>
      <c r="T2" s="208"/>
    </row>
    <row r="3" spans="1:22" s="10" customFormat="1" ht="20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1"/>
      <c r="Q3" s="208"/>
      <c r="R3" s="208"/>
      <c r="S3" s="208"/>
      <c r="T3" s="208"/>
    </row>
    <row r="4" spans="1:22" s="10" customFormat="1" ht="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1"/>
      <c r="Q4" s="208"/>
      <c r="R4" s="208"/>
      <c r="S4" s="208"/>
      <c r="T4" s="208"/>
    </row>
    <row r="5" spans="1:22" s="10" customFormat="1" ht="63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1"/>
      <c r="Q5" s="208"/>
      <c r="R5" s="208"/>
      <c r="S5" s="208"/>
      <c r="T5" s="208"/>
    </row>
    <row r="6" spans="1:22" s="10" customFormat="1" ht="22.5" customHeight="1">
      <c r="A6" s="8"/>
      <c r="B6" s="209" t="s">
        <v>1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11"/>
      <c r="Q6" s="208"/>
      <c r="R6" s="208"/>
      <c r="S6" s="208"/>
      <c r="T6" s="208"/>
    </row>
    <row r="7" spans="1:22" s="10" customFormat="1" ht="6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1"/>
      <c r="Q7" s="12"/>
      <c r="R7" s="12"/>
      <c r="S7" s="12"/>
      <c r="T7" s="12"/>
    </row>
    <row r="8" spans="1:22" s="10" customFormat="1" ht="92.25" customHeight="1">
      <c r="A8" s="8"/>
      <c r="B8" s="210" t="s">
        <v>2</v>
      </c>
      <c r="C8" s="210"/>
      <c r="D8" s="211" t="s">
        <v>3</v>
      </c>
      <c r="E8" s="211"/>
      <c r="F8" s="211"/>
      <c r="G8" s="211"/>
      <c r="H8" s="211"/>
      <c r="I8" s="211"/>
      <c r="J8" s="211"/>
      <c r="K8" s="211"/>
      <c r="L8" s="8"/>
      <c r="M8" s="8"/>
      <c r="N8" s="8"/>
      <c r="O8" s="8"/>
      <c r="P8" s="11"/>
    </row>
    <row r="9" spans="1:22" s="10" customFormat="1" ht="28.5" customHeight="1">
      <c r="A9" s="8"/>
      <c r="B9" s="210" t="s">
        <v>4</v>
      </c>
      <c r="C9" s="210"/>
      <c r="D9" s="212" t="s">
        <v>5</v>
      </c>
      <c r="E9" s="212"/>
      <c r="F9" s="212"/>
      <c r="G9" s="212"/>
      <c r="H9" s="212"/>
      <c r="I9" s="212"/>
      <c r="J9" s="212"/>
      <c r="K9" s="212"/>
      <c r="L9" s="212"/>
      <c r="M9" s="8"/>
      <c r="N9" s="8"/>
      <c r="O9" s="8"/>
      <c r="P9" s="11"/>
      <c r="Q9" s="13"/>
      <c r="R9" s="13"/>
      <c r="S9" s="13"/>
      <c r="T9" s="13"/>
    </row>
    <row r="10" spans="1:22" s="19" customFormat="1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6</v>
      </c>
      <c r="O10" s="14">
        <v>46082</v>
      </c>
      <c r="P10" s="15"/>
      <c r="Q10" s="16"/>
      <c r="R10" s="16"/>
      <c r="S10" s="17" t="s">
        <v>6</v>
      </c>
      <c r="T10" s="18" t="s">
        <v>7</v>
      </c>
    </row>
    <row r="11" spans="1:22" ht="20.25" customHeight="1">
      <c r="A11" s="8"/>
      <c r="B11" s="8"/>
      <c r="C11" s="8"/>
      <c r="D11" s="8"/>
      <c r="E11" s="8"/>
      <c r="F11" s="8"/>
      <c r="G11" s="8"/>
      <c r="H11" s="8"/>
      <c r="I11" s="20" t="s">
        <v>8</v>
      </c>
      <c r="J11" s="20"/>
      <c r="K11" s="20"/>
      <c r="L11" s="20"/>
      <c r="M11" s="20"/>
      <c r="N11" s="8" t="s">
        <v>9</v>
      </c>
      <c r="O11" s="21">
        <v>0.22500000000000001</v>
      </c>
      <c r="P11" s="22"/>
      <c r="Q11" s="16"/>
      <c r="R11" s="16"/>
      <c r="S11" s="17" t="s">
        <v>9</v>
      </c>
      <c r="T11" s="23">
        <v>0.2757</v>
      </c>
    </row>
    <row r="12" spans="1:22" s="33" customFormat="1" ht="30" customHeight="1">
      <c r="A12" s="24" t="s">
        <v>10</v>
      </c>
      <c r="B12" s="25"/>
      <c r="C12" s="26"/>
      <c r="D12" s="27"/>
      <c r="E12" s="27"/>
      <c r="F12" s="27"/>
      <c r="G12" s="27"/>
      <c r="H12" s="27"/>
      <c r="I12" s="27" t="s">
        <v>11</v>
      </c>
      <c r="J12" s="27"/>
      <c r="K12" s="28"/>
      <c r="L12" s="29"/>
      <c r="M12" s="28"/>
      <c r="N12" s="29"/>
      <c r="O12" s="29" t="s">
        <v>12</v>
      </c>
      <c r="P12" s="30"/>
      <c r="Q12" s="31" t="s">
        <v>13</v>
      </c>
      <c r="R12" s="28" t="s">
        <v>14</v>
      </c>
      <c r="S12" s="29" t="s">
        <v>15</v>
      </c>
      <c r="T12" s="32" t="s">
        <v>12</v>
      </c>
    </row>
    <row r="13" spans="1:22" ht="6.75" customHeight="1">
      <c r="B13" s="34"/>
      <c r="C13" s="5"/>
      <c r="K13" s="35"/>
      <c r="L13" s="35"/>
      <c r="M13" s="35"/>
      <c r="N13" s="35"/>
      <c r="O13" s="35"/>
      <c r="P13" s="22"/>
      <c r="Q13" s="36"/>
      <c r="R13" s="35"/>
      <c r="S13" s="35"/>
      <c r="T13" s="37"/>
    </row>
    <row r="14" spans="1:22" s="53" customFormat="1" ht="30" customHeight="1">
      <c r="A14" s="38"/>
      <c r="B14" s="39"/>
      <c r="C14" s="40"/>
      <c r="D14" s="41">
        <v>1</v>
      </c>
      <c r="E14" s="41" t="s">
        <v>16</v>
      </c>
      <c r="F14" s="41">
        <v>0</v>
      </c>
      <c r="G14" s="41"/>
      <c r="H14" s="41"/>
      <c r="I14" s="42" t="str">
        <f>'PQPU '!H14</f>
        <v xml:space="preserve">EDIFICAÇÃO  PRO-HIPER </v>
      </c>
      <c r="J14" s="41"/>
      <c r="K14" s="43"/>
      <c r="L14" s="43"/>
      <c r="M14" s="44"/>
      <c r="N14" s="45"/>
      <c r="O14" s="46">
        <f>SUM(O16:O26)</f>
        <v>2236152.5100000002</v>
      </c>
      <c r="P14" s="47"/>
      <c r="Q14" s="48"/>
      <c r="R14" s="49"/>
      <c r="S14" s="50"/>
      <c r="T14" s="51"/>
      <c r="U14" s="52"/>
      <c r="V14" s="52"/>
    </row>
    <row r="15" spans="1:22" s="53" customFormat="1" ht="6.75" customHeight="1">
      <c r="A15" s="2"/>
      <c r="B15" s="34"/>
      <c r="C15" s="5"/>
      <c r="D15" s="5"/>
      <c r="E15" s="5"/>
      <c r="F15" s="5"/>
      <c r="G15" s="5"/>
      <c r="H15" s="5"/>
      <c r="I15" s="5"/>
      <c r="J15" s="5"/>
      <c r="K15" s="35"/>
      <c r="L15" s="35"/>
      <c r="M15" s="35"/>
      <c r="N15" s="35"/>
      <c r="O15" s="54"/>
      <c r="P15" s="22"/>
      <c r="Q15" s="36"/>
      <c r="R15" s="35"/>
      <c r="S15" s="35"/>
      <c r="T15" s="37"/>
      <c r="U15" s="5"/>
      <c r="V15" s="5"/>
    </row>
    <row r="16" spans="1:22" s="53" customFormat="1" ht="19.5" customHeight="1">
      <c r="A16" s="55"/>
      <c r="B16" s="56"/>
      <c r="C16" s="57"/>
      <c r="D16" s="58">
        <v>1</v>
      </c>
      <c r="E16" s="59" t="s">
        <v>16</v>
      </c>
      <c r="F16" s="59">
        <v>1</v>
      </c>
      <c r="G16" s="59" t="s">
        <v>16</v>
      </c>
      <c r="H16" s="59">
        <v>0</v>
      </c>
      <c r="I16" s="60" t="str">
        <f>'PQPU '!H16</f>
        <v>SERVIÇOS INICIAIS</v>
      </c>
      <c r="J16" s="59"/>
      <c r="K16" s="61"/>
      <c r="L16" s="61"/>
      <c r="M16" s="62"/>
      <c r="N16" s="63"/>
      <c r="O16" s="64">
        <f>'PQPU '!L22</f>
        <v>130828.65000000001</v>
      </c>
      <c r="P16" s="65"/>
      <c r="Q16" s="66"/>
      <c r="R16" s="62"/>
      <c r="S16" s="63"/>
      <c r="T16" s="67"/>
    </row>
    <row r="17" spans="1:22" s="53" customFormat="1" ht="19.5" customHeight="1">
      <c r="A17" s="55"/>
      <c r="B17" s="56"/>
      <c r="C17" s="57"/>
      <c r="D17" s="58">
        <v>1</v>
      </c>
      <c r="E17" s="59" t="s">
        <v>16</v>
      </c>
      <c r="F17" s="59">
        <v>2</v>
      </c>
      <c r="G17" s="59" t="s">
        <v>16</v>
      </c>
      <c r="H17" s="59">
        <v>0</v>
      </c>
      <c r="I17" s="60" t="str">
        <f>'PQPU '!H24</f>
        <v>DEMOLIÇÕES E RETIRADAS</v>
      </c>
      <c r="J17" s="59"/>
      <c r="K17" s="61"/>
      <c r="L17" s="61"/>
      <c r="M17" s="62"/>
      <c r="N17" s="63"/>
      <c r="O17" s="64">
        <f>'PQPU '!L41</f>
        <v>65665.789999999994</v>
      </c>
      <c r="P17" s="65"/>
      <c r="Q17" s="66"/>
      <c r="R17" s="62"/>
      <c r="S17" s="63"/>
      <c r="T17" s="67"/>
    </row>
    <row r="18" spans="1:22" s="53" customFormat="1" ht="19.5" customHeight="1">
      <c r="A18" s="55"/>
      <c r="B18" s="56"/>
      <c r="C18" s="57"/>
      <c r="D18" s="58">
        <v>1</v>
      </c>
      <c r="E18" s="59" t="s">
        <v>16</v>
      </c>
      <c r="F18" s="59">
        <v>3</v>
      </c>
      <c r="G18" s="59" t="s">
        <v>16</v>
      </c>
      <c r="H18" s="59">
        <v>0</v>
      </c>
      <c r="I18" s="60" t="str">
        <f>'PQPU '!H43</f>
        <v>PISOS</v>
      </c>
      <c r="J18" s="59"/>
      <c r="K18" s="61"/>
      <c r="L18" s="61"/>
      <c r="M18" s="62"/>
      <c r="N18" s="63"/>
      <c r="O18" s="64">
        <f>'PQPU '!L53</f>
        <v>1120477.1800000002</v>
      </c>
      <c r="P18" s="65"/>
      <c r="Q18" s="66"/>
      <c r="R18" s="62"/>
      <c r="S18" s="63"/>
      <c r="T18" s="67"/>
    </row>
    <row r="19" spans="1:22" s="53" customFormat="1" ht="19.5" customHeight="1">
      <c r="A19" s="55"/>
      <c r="B19" s="56"/>
      <c r="C19" s="57"/>
      <c r="D19" s="58">
        <v>1</v>
      </c>
      <c r="E19" s="59" t="s">
        <v>16</v>
      </c>
      <c r="F19" s="59">
        <v>4</v>
      </c>
      <c r="G19" s="59" t="s">
        <v>16</v>
      </c>
      <c r="H19" s="59">
        <v>0</v>
      </c>
      <c r="I19" s="60" t="str">
        <f>'PQPU '!H55</f>
        <v>PAREDES E PAINÉIS</v>
      </c>
      <c r="J19" s="59"/>
      <c r="K19" s="61"/>
      <c r="L19" s="61"/>
      <c r="M19" s="62"/>
      <c r="N19" s="63"/>
      <c r="O19" s="64">
        <f>'PQPU '!L63</f>
        <v>108140.42</v>
      </c>
      <c r="P19" s="65"/>
      <c r="Q19" s="66"/>
      <c r="R19" s="62"/>
      <c r="S19" s="63"/>
      <c r="T19" s="67"/>
    </row>
    <row r="20" spans="1:22" ht="19.5" customHeight="1">
      <c r="A20" s="55"/>
      <c r="B20" s="56"/>
      <c r="C20" s="57"/>
      <c r="D20" s="58">
        <v>1</v>
      </c>
      <c r="E20" s="59" t="s">
        <v>16</v>
      </c>
      <c r="F20" s="59">
        <v>5</v>
      </c>
      <c r="G20" s="59" t="s">
        <v>16</v>
      </c>
      <c r="H20" s="59">
        <v>0</v>
      </c>
      <c r="I20" s="60" t="str">
        <f>'PQPU '!H65</f>
        <v>ESQUADRIAS</v>
      </c>
      <c r="J20" s="59"/>
      <c r="K20" s="61"/>
      <c r="L20" s="61"/>
      <c r="M20" s="62"/>
      <c r="N20" s="63"/>
      <c r="O20" s="64">
        <f>'PQPU '!L71</f>
        <v>64992.86</v>
      </c>
      <c r="P20" s="65"/>
      <c r="Q20" s="66"/>
      <c r="R20" s="62"/>
      <c r="S20" s="63"/>
      <c r="T20" s="67"/>
      <c r="U20" s="53"/>
      <c r="V20" s="53"/>
    </row>
    <row r="21" spans="1:22" s="52" customFormat="1" ht="19.5" customHeight="1">
      <c r="A21" s="55"/>
      <c r="B21" s="56"/>
      <c r="C21" s="57"/>
      <c r="D21" s="58">
        <v>1</v>
      </c>
      <c r="E21" s="59" t="s">
        <v>16</v>
      </c>
      <c r="F21" s="59">
        <v>6</v>
      </c>
      <c r="G21" s="59" t="s">
        <v>16</v>
      </c>
      <c r="H21" s="59">
        <v>0</v>
      </c>
      <c r="I21" s="60" t="str">
        <f>'PQPU '!H73</f>
        <v>VIDROS</v>
      </c>
      <c r="J21" s="59"/>
      <c r="K21" s="61"/>
      <c r="L21" s="61"/>
      <c r="M21" s="62"/>
      <c r="N21" s="63"/>
      <c r="O21" s="64">
        <f>'PQPU '!L76</f>
        <v>4155.3100000000004</v>
      </c>
      <c r="P21" s="65"/>
      <c r="Q21" s="66"/>
      <c r="R21" s="62"/>
      <c r="S21" s="63"/>
      <c r="T21" s="67"/>
      <c r="U21" s="53"/>
      <c r="V21" s="53"/>
    </row>
    <row r="22" spans="1:22" ht="19.5" customHeight="1">
      <c r="A22" s="55"/>
      <c r="B22" s="56"/>
      <c r="C22" s="57"/>
      <c r="D22" s="58">
        <v>1</v>
      </c>
      <c r="E22" s="59" t="s">
        <v>16</v>
      </c>
      <c r="F22" s="59">
        <v>7</v>
      </c>
      <c r="G22" s="59" t="s">
        <v>16</v>
      </c>
      <c r="H22" s="59">
        <v>0</v>
      </c>
      <c r="I22" s="60" t="str">
        <f>'PQPU '!H78</f>
        <v xml:space="preserve">PINTURA INTERNA E EXTERNA </v>
      </c>
      <c r="J22" s="59"/>
      <c r="K22" s="61"/>
      <c r="L22" s="61"/>
      <c r="M22" s="62"/>
      <c r="N22" s="63"/>
      <c r="O22" s="64">
        <f>'PQPU '!L92</f>
        <v>374167.62999999995</v>
      </c>
      <c r="P22" s="65"/>
      <c r="Q22" s="66"/>
      <c r="R22" s="62"/>
      <c r="S22" s="63"/>
      <c r="T22" s="67"/>
      <c r="U22" s="53"/>
      <c r="V22" s="53"/>
    </row>
    <row r="23" spans="1:22" s="53" customFormat="1" ht="19.5" customHeight="1">
      <c r="A23" s="55"/>
      <c r="B23" s="56"/>
      <c r="C23" s="57"/>
      <c r="D23" s="58">
        <v>1</v>
      </c>
      <c r="E23" s="59" t="s">
        <v>16</v>
      </c>
      <c r="F23" s="59">
        <v>8</v>
      </c>
      <c r="G23" s="59" t="s">
        <v>16</v>
      </c>
      <c r="H23" s="59">
        <v>0</v>
      </c>
      <c r="I23" s="60" t="str">
        <f>'PQPU '!H94</f>
        <v>INSTALAÇÕES HIDRAULICAS</v>
      </c>
      <c r="J23" s="59"/>
      <c r="K23" s="61"/>
      <c r="L23" s="61"/>
      <c r="M23" s="62"/>
      <c r="N23" s="63"/>
      <c r="O23" s="64">
        <f>'PQPU '!L111</f>
        <v>139536.97000000003</v>
      </c>
      <c r="P23" s="65"/>
      <c r="Q23" s="66"/>
      <c r="R23" s="62"/>
      <c r="S23" s="63"/>
      <c r="T23" s="67"/>
    </row>
    <row r="24" spans="1:22" s="53" customFormat="1" ht="19.5" customHeight="1">
      <c r="A24" s="55"/>
      <c r="B24" s="56"/>
      <c r="C24" s="57"/>
      <c r="D24" s="58">
        <v>1</v>
      </c>
      <c r="E24" s="59" t="s">
        <v>16</v>
      </c>
      <c r="F24" s="59">
        <v>9</v>
      </c>
      <c r="G24" s="59" t="s">
        <v>16</v>
      </c>
      <c r="H24" s="59">
        <v>0</v>
      </c>
      <c r="I24" s="60" t="str">
        <f>'PQPU '!H113</f>
        <v>ACESSÓRIOS</v>
      </c>
      <c r="J24" s="59"/>
      <c r="K24" s="61"/>
      <c r="L24" s="61"/>
      <c r="M24" s="62"/>
      <c r="N24" s="63"/>
      <c r="O24" s="64">
        <f>'PQPU '!L118</f>
        <v>15851.239999999998</v>
      </c>
      <c r="P24" s="65"/>
      <c r="Q24" s="66"/>
      <c r="R24" s="62"/>
      <c r="S24" s="63"/>
      <c r="T24" s="67"/>
    </row>
    <row r="25" spans="1:22" ht="19.5" customHeight="1">
      <c r="A25" s="55"/>
      <c r="B25" s="56"/>
      <c r="C25" s="57"/>
      <c r="D25" s="58">
        <v>1</v>
      </c>
      <c r="E25" s="59"/>
      <c r="F25" s="59">
        <v>10</v>
      </c>
      <c r="G25" s="59"/>
      <c r="H25" s="59">
        <v>0</v>
      </c>
      <c r="I25" s="60" t="str">
        <f>'PQPU '!H120</f>
        <v>ACESSIBILIDADE</v>
      </c>
      <c r="J25" s="59"/>
      <c r="K25" s="61"/>
      <c r="L25" s="61"/>
      <c r="M25" s="62"/>
      <c r="N25" s="63"/>
      <c r="O25" s="64">
        <f>'PQPU '!L126</f>
        <v>9827.35</v>
      </c>
      <c r="P25" s="65"/>
      <c r="Q25" s="66"/>
      <c r="R25" s="62"/>
      <c r="S25" s="63"/>
      <c r="T25" s="67"/>
      <c r="U25" s="53"/>
      <c r="V25" s="68"/>
    </row>
    <row r="26" spans="1:22" s="52" customFormat="1" ht="19.5" customHeight="1">
      <c r="A26" s="55"/>
      <c r="B26" s="56"/>
      <c r="C26" s="57"/>
      <c r="D26" s="58">
        <v>1</v>
      </c>
      <c r="E26" s="59"/>
      <c r="F26" s="59">
        <v>11</v>
      </c>
      <c r="G26" s="59"/>
      <c r="H26" s="59">
        <v>0</v>
      </c>
      <c r="I26" s="60" t="str">
        <f>'PQPU '!H128</f>
        <v>FORRO</v>
      </c>
      <c r="J26" s="59"/>
      <c r="K26" s="61"/>
      <c r="L26" s="61"/>
      <c r="M26" s="62"/>
      <c r="N26" s="63"/>
      <c r="O26" s="64">
        <f>'PQPU '!L130</f>
        <v>202509.11</v>
      </c>
      <c r="P26" s="65"/>
      <c r="Q26" s="66"/>
      <c r="R26" s="62"/>
      <c r="S26" s="63"/>
      <c r="T26" s="67"/>
      <c r="U26" s="53"/>
      <c r="V26" s="53"/>
    </row>
    <row r="27" spans="1:22" ht="19.5" customHeight="1">
      <c r="B27" s="34"/>
      <c r="C27" s="5"/>
      <c r="K27" s="35"/>
      <c r="L27" s="35"/>
      <c r="M27" s="35"/>
      <c r="N27" s="35"/>
      <c r="O27" s="54"/>
      <c r="P27" s="22"/>
      <c r="Q27" s="36"/>
      <c r="R27" s="35"/>
      <c r="S27" s="35"/>
      <c r="T27" s="37"/>
    </row>
    <row r="28" spans="1:22" s="53" customFormat="1" ht="30" customHeight="1">
      <c r="A28" s="38"/>
      <c r="B28" s="39"/>
      <c r="C28" s="40"/>
      <c r="D28" s="41">
        <v>2</v>
      </c>
      <c r="E28" s="41" t="s">
        <v>16</v>
      </c>
      <c r="F28" s="41">
        <v>0</v>
      </c>
      <c r="G28" s="41"/>
      <c r="H28" s="41"/>
      <c r="I28" s="42" t="str">
        <f>'PQPU '!H132</f>
        <v xml:space="preserve">COBERTURA </v>
      </c>
      <c r="J28" s="41"/>
      <c r="K28" s="43"/>
      <c r="L28" s="43"/>
      <c r="M28" s="44"/>
      <c r="N28" s="45"/>
      <c r="O28" s="46">
        <f>'PQPU '!L132</f>
        <v>614577.15999999992</v>
      </c>
      <c r="P28" s="47"/>
      <c r="Q28" s="48"/>
      <c r="R28" s="49"/>
      <c r="S28" s="50"/>
      <c r="T28" s="51"/>
      <c r="U28" s="52"/>
      <c r="V28" s="52"/>
    </row>
    <row r="29" spans="1:22" ht="6.75" customHeight="1">
      <c r="B29" s="34"/>
      <c r="C29" s="5"/>
      <c r="K29" s="35"/>
      <c r="L29" s="35"/>
      <c r="M29" s="35"/>
      <c r="N29" s="35"/>
      <c r="O29" s="54"/>
      <c r="P29" s="22"/>
      <c r="Q29" s="36"/>
      <c r="R29" s="35"/>
      <c r="S29" s="35"/>
      <c r="T29" s="37"/>
    </row>
    <row r="30" spans="1:22" s="69" customFormat="1" ht="19.5" customHeight="1">
      <c r="A30" s="55"/>
      <c r="B30" s="56"/>
      <c r="C30" s="57"/>
      <c r="D30" s="58">
        <v>2</v>
      </c>
      <c r="E30" s="59" t="s">
        <v>16</v>
      </c>
      <c r="F30" s="59">
        <v>1</v>
      </c>
      <c r="G30" s="59" t="s">
        <v>16</v>
      </c>
      <c r="H30" s="59">
        <v>0</v>
      </c>
      <c r="I30" s="60" t="s">
        <v>17</v>
      </c>
      <c r="J30" s="59"/>
      <c r="K30" s="61"/>
      <c r="L30" s="61"/>
      <c r="M30" s="62"/>
      <c r="N30" s="63"/>
      <c r="O30" s="64">
        <f>'PQPU '!L138</f>
        <v>23149.21</v>
      </c>
      <c r="P30" s="65"/>
      <c r="Q30" s="66"/>
      <c r="R30" s="62"/>
      <c r="S30" s="63"/>
      <c r="T30" s="67"/>
      <c r="U30" s="53"/>
      <c r="V30" s="53"/>
    </row>
    <row r="31" spans="1:22" ht="18.75" customHeight="1">
      <c r="A31" s="55"/>
      <c r="B31" s="56"/>
      <c r="C31" s="57"/>
      <c r="D31" s="58">
        <v>2</v>
      </c>
      <c r="E31" s="59" t="s">
        <v>16</v>
      </c>
      <c r="F31" s="59">
        <v>2</v>
      </c>
      <c r="G31" s="59" t="s">
        <v>16</v>
      </c>
      <c r="H31" s="59">
        <v>0</v>
      </c>
      <c r="I31" s="60" t="s">
        <v>18</v>
      </c>
      <c r="J31" s="59"/>
      <c r="K31" s="61"/>
      <c r="L31" s="61"/>
      <c r="M31" s="62"/>
      <c r="N31" s="63"/>
      <c r="O31" s="64">
        <f>'PQPU '!L146</f>
        <v>591427.94999999995</v>
      </c>
      <c r="P31" s="65"/>
      <c r="Q31" s="66"/>
      <c r="R31" s="62"/>
      <c r="S31" s="63"/>
      <c r="T31" s="67"/>
      <c r="U31" s="53"/>
      <c r="V31" s="53"/>
    </row>
    <row r="32" spans="1:22" ht="6.75" customHeight="1">
      <c r="B32" s="34"/>
      <c r="C32" s="5"/>
      <c r="K32" s="35"/>
      <c r="L32" s="35"/>
      <c r="M32" s="35"/>
      <c r="N32" s="35"/>
      <c r="O32" s="54"/>
      <c r="P32" s="22"/>
      <c r="Q32" s="36"/>
      <c r="R32" s="35"/>
      <c r="S32" s="35"/>
      <c r="T32" s="37"/>
    </row>
    <row r="33" spans="1:22" ht="30" customHeight="1">
      <c r="A33" s="38"/>
      <c r="B33" s="39"/>
      <c r="C33" s="40"/>
      <c r="D33" s="41">
        <v>3</v>
      </c>
      <c r="E33" s="41" t="s">
        <v>16</v>
      </c>
      <c r="F33" s="41">
        <v>0</v>
      </c>
      <c r="G33" s="41"/>
      <c r="H33" s="41"/>
      <c r="I33" s="42" t="s">
        <v>19</v>
      </c>
      <c r="J33" s="41"/>
      <c r="K33" s="43"/>
      <c r="L33" s="43"/>
      <c r="M33" s="44"/>
      <c r="N33" s="45"/>
      <c r="O33" s="46">
        <f>'PQPU '!L152</f>
        <v>142536.48350000006</v>
      </c>
      <c r="P33" s="47"/>
      <c r="Q33" s="48"/>
      <c r="R33" s="49"/>
      <c r="S33" s="50"/>
      <c r="T33" s="51"/>
      <c r="U33" s="52"/>
      <c r="V33" s="52"/>
    </row>
    <row r="34" spans="1:22" ht="6.75" customHeight="1">
      <c r="B34" s="34"/>
      <c r="C34" s="5"/>
      <c r="K34" s="35"/>
      <c r="L34" s="35"/>
      <c r="M34" s="35"/>
      <c r="N34" s="35"/>
      <c r="O34" s="54"/>
      <c r="P34" s="22"/>
      <c r="Q34" s="36"/>
      <c r="R34" s="35"/>
      <c r="S34" s="35"/>
      <c r="T34" s="37"/>
    </row>
    <row r="35" spans="1:22" ht="19.5" customHeight="1">
      <c r="A35" s="55"/>
      <c r="B35" s="56"/>
      <c r="C35" s="57"/>
      <c r="D35" s="58">
        <v>3</v>
      </c>
      <c r="E35" s="59" t="s">
        <v>16</v>
      </c>
      <c r="F35" s="59">
        <v>1</v>
      </c>
      <c r="G35" s="59" t="s">
        <v>16</v>
      </c>
      <c r="H35" s="59">
        <v>0</v>
      </c>
      <c r="I35" s="60" t="s">
        <v>19</v>
      </c>
      <c r="J35" s="59"/>
      <c r="K35" s="61"/>
      <c r="L35" s="61"/>
      <c r="M35" s="62"/>
      <c r="N35" s="63"/>
      <c r="O35" s="64">
        <f t="array" ref="O35:Q35">'PQPU '!K151:L151</f>
        <v>142536.48350000006</v>
      </c>
      <c r="P35" s="65">
        <v>0</v>
      </c>
      <c r="Q35" s="66" t="e">
        <v>#N/A</v>
      </c>
      <c r="R35" s="62"/>
      <c r="S35" s="63"/>
      <c r="T35" s="67"/>
      <c r="U35" s="53"/>
      <c r="V35" s="53"/>
    </row>
    <row r="36" spans="1:22" ht="19.5" customHeight="1">
      <c r="B36" s="34"/>
      <c r="C36" s="5"/>
      <c r="K36" s="35"/>
      <c r="L36" s="35"/>
      <c r="M36" s="35"/>
      <c r="N36" s="70"/>
      <c r="O36" s="54"/>
      <c r="P36" s="22"/>
      <c r="Q36" s="36"/>
      <c r="R36" s="35"/>
      <c r="S36" s="35"/>
      <c r="T36" s="37"/>
    </row>
    <row r="37" spans="1:22" ht="30" customHeight="1">
      <c r="A37" s="38"/>
      <c r="B37" s="39"/>
      <c r="C37" s="40"/>
      <c r="D37" s="41">
        <v>4</v>
      </c>
      <c r="E37" s="41" t="s">
        <v>16</v>
      </c>
      <c r="F37" s="41">
        <v>0</v>
      </c>
      <c r="G37" s="41"/>
      <c r="H37" s="41"/>
      <c r="I37" s="42" t="s">
        <v>20</v>
      </c>
      <c r="J37" s="41"/>
      <c r="K37" s="43"/>
      <c r="L37" s="43"/>
      <c r="M37" s="44"/>
      <c r="N37" s="45"/>
      <c r="O37" s="46">
        <f>'PQPU '!L154</f>
        <v>31895.270000000004</v>
      </c>
      <c r="P37" s="47"/>
      <c r="Q37" s="48"/>
      <c r="R37" s="49"/>
      <c r="S37" s="50"/>
      <c r="T37" s="51"/>
      <c r="U37" s="52"/>
      <c r="V37" s="52"/>
    </row>
    <row r="38" spans="1:22" ht="6.75" customHeight="1">
      <c r="B38" s="34"/>
      <c r="C38" s="5"/>
      <c r="K38" s="35"/>
      <c r="L38" s="35"/>
      <c r="M38" s="35"/>
      <c r="N38" s="35"/>
      <c r="O38" s="54"/>
      <c r="P38" s="22"/>
      <c r="Q38" s="36"/>
      <c r="R38" s="35"/>
      <c r="S38" s="35"/>
      <c r="T38" s="37"/>
    </row>
    <row r="39" spans="1:22" ht="19.5" customHeight="1">
      <c r="A39" s="55"/>
      <c r="B39" s="56"/>
      <c r="C39" s="57"/>
      <c r="D39" s="58">
        <v>4</v>
      </c>
      <c r="E39" s="59" t="s">
        <v>16</v>
      </c>
      <c r="F39" s="59">
        <v>1</v>
      </c>
      <c r="G39" s="59" t="s">
        <v>16</v>
      </c>
      <c r="H39" s="59">
        <v>0</v>
      </c>
      <c r="I39" s="60" t="s">
        <v>21</v>
      </c>
      <c r="J39" s="59"/>
      <c r="K39" s="61"/>
      <c r="L39" s="61"/>
      <c r="M39" s="62"/>
      <c r="N39" s="63"/>
      <c r="O39" s="64">
        <f>'PQPU '!L159</f>
        <v>31895.270000000004</v>
      </c>
      <c r="P39" s="65"/>
      <c r="Q39" s="66"/>
      <c r="R39" s="62"/>
      <c r="S39" s="63"/>
      <c r="T39" s="67"/>
      <c r="U39" s="53"/>
      <c r="V39" s="53"/>
    </row>
    <row r="40" spans="1:22" ht="19.5" customHeight="1">
      <c r="B40" s="34"/>
      <c r="C40" s="5"/>
      <c r="K40" s="35"/>
      <c r="L40" s="35"/>
      <c r="M40" s="35"/>
      <c r="N40" s="70"/>
      <c r="O40" s="54"/>
      <c r="P40" s="22"/>
      <c r="Q40" s="36"/>
      <c r="R40" s="35"/>
      <c r="S40" s="35"/>
      <c r="T40" s="37"/>
    </row>
    <row r="41" spans="1:22" ht="30" customHeight="1">
      <c r="B41" s="5"/>
      <c r="C41" s="5"/>
      <c r="D41" s="41">
        <v>5</v>
      </c>
      <c r="E41" s="41" t="s">
        <v>16</v>
      </c>
      <c r="F41" s="41">
        <v>0</v>
      </c>
      <c r="G41" s="41"/>
      <c r="H41" s="41"/>
      <c r="I41" s="42" t="s">
        <v>22</v>
      </c>
      <c r="J41" s="41"/>
      <c r="K41" s="43"/>
      <c r="L41" s="43"/>
      <c r="M41" s="44"/>
      <c r="N41" s="45"/>
      <c r="O41" s="46">
        <f>'PQPU '!L163</f>
        <v>64824.68</v>
      </c>
      <c r="P41" s="71"/>
      <c r="Q41" s="36"/>
      <c r="R41" s="35"/>
      <c r="S41" s="35"/>
      <c r="T41" s="37"/>
    </row>
    <row r="42" spans="1:22" ht="7.5" customHeight="1">
      <c r="B42" s="5"/>
      <c r="C42" s="5"/>
      <c r="K42" s="35"/>
      <c r="L42" s="35"/>
      <c r="M42" s="35"/>
      <c r="N42" s="35"/>
      <c r="O42" s="54"/>
      <c r="P42" s="71"/>
      <c r="Q42" s="36"/>
      <c r="R42" s="35"/>
      <c r="S42" s="35"/>
      <c r="T42" s="37"/>
    </row>
    <row r="43" spans="1:22" ht="19.5" customHeight="1">
      <c r="B43" s="5"/>
      <c r="C43" s="5"/>
      <c r="D43" s="58">
        <v>5</v>
      </c>
      <c r="E43" s="59" t="s">
        <v>16</v>
      </c>
      <c r="F43" s="59">
        <v>1</v>
      </c>
      <c r="G43" s="59" t="s">
        <v>16</v>
      </c>
      <c r="H43" s="59">
        <v>0</v>
      </c>
      <c r="I43" s="60" t="s">
        <v>22</v>
      </c>
      <c r="J43" s="59"/>
      <c r="K43" s="61"/>
      <c r="L43" s="61"/>
      <c r="M43" s="62"/>
      <c r="N43" s="63"/>
      <c r="O43" s="64">
        <f>'PQPU '!L163</f>
        <v>64824.68</v>
      </c>
      <c r="P43" s="71"/>
      <c r="Q43" s="36"/>
      <c r="R43" s="35"/>
      <c r="S43" s="35"/>
      <c r="T43" s="37"/>
    </row>
    <row r="44" spans="1:22" ht="19.5" customHeight="1">
      <c r="B44" s="5"/>
      <c r="C44" s="5"/>
      <c r="K44" s="35"/>
      <c r="L44" s="35"/>
      <c r="M44" s="35"/>
      <c r="N44" s="70"/>
      <c r="O44" s="54"/>
      <c r="P44" s="71"/>
      <c r="Q44" s="36"/>
      <c r="R44" s="35"/>
      <c r="S44" s="35"/>
      <c r="T44" s="37"/>
    </row>
    <row r="45" spans="1:22" ht="30" customHeight="1">
      <c r="A45" s="72"/>
      <c r="B45" s="1"/>
      <c r="C45" s="73"/>
      <c r="D45" s="74"/>
      <c r="E45" s="75"/>
      <c r="F45" s="75"/>
      <c r="G45" s="75"/>
      <c r="H45" s="75"/>
      <c r="I45" s="76" t="s">
        <v>23</v>
      </c>
      <c r="J45" s="75"/>
      <c r="K45" s="77"/>
      <c r="L45" s="78"/>
      <c r="M45" s="78"/>
      <c r="N45" s="78"/>
      <c r="O45" s="79">
        <f>O33+O28+O14+O37+O41</f>
        <v>3089986.1035000002</v>
      </c>
      <c r="P45" s="80"/>
      <c r="Q45" s="81"/>
      <c r="R45" s="82"/>
      <c r="S45" s="82"/>
      <c r="T45" s="83">
        <v>70924.490000000005</v>
      </c>
      <c r="U45" s="69"/>
      <c r="V45" s="69"/>
    </row>
    <row r="46" spans="1:22" ht="30" customHeight="1">
      <c r="B46" s="84"/>
      <c r="C46" s="84"/>
      <c r="D46" s="85" t="s">
        <v>24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6"/>
      <c r="Q46" s="86"/>
      <c r="R46" s="86"/>
      <c r="S46" s="86"/>
      <c r="T46" s="86"/>
    </row>
    <row r="47" spans="1:22" ht="30" customHeight="1">
      <c r="B47" s="84"/>
      <c r="C47" s="84"/>
      <c r="D47" s="84"/>
      <c r="E47" s="84"/>
      <c r="F47" s="84"/>
      <c r="G47" s="84"/>
      <c r="H47" s="84"/>
      <c r="I47" s="205"/>
      <c r="J47" s="205"/>
      <c r="K47" s="205"/>
      <c r="L47" s="205"/>
      <c r="M47" s="205"/>
      <c r="N47" s="205"/>
      <c r="O47" s="87"/>
      <c r="P47" s="86"/>
      <c r="Q47" s="86"/>
      <c r="R47" s="86"/>
      <c r="S47" s="86"/>
      <c r="T47" s="86"/>
    </row>
    <row r="48" spans="1:22" ht="30" customHeight="1">
      <c r="B48" s="84"/>
      <c r="C48" s="84"/>
      <c r="D48" s="84"/>
      <c r="E48" s="84"/>
      <c r="F48" s="84"/>
      <c r="G48" s="84"/>
      <c r="H48" s="84"/>
      <c r="I48" s="206"/>
      <c r="J48" s="206"/>
      <c r="K48" s="206"/>
      <c r="L48" s="206"/>
      <c r="M48" s="206"/>
      <c r="N48" s="206"/>
      <c r="O48" s="84"/>
      <c r="P48" s="86"/>
      <c r="Q48" s="86"/>
      <c r="R48" s="86"/>
      <c r="S48" s="86"/>
      <c r="T48" s="86"/>
    </row>
    <row r="49" spans="2:22" ht="12" customHeight="1">
      <c r="B49" s="84"/>
      <c r="C49" s="84"/>
      <c r="D49" s="84"/>
      <c r="E49" s="84"/>
      <c r="F49" s="84"/>
      <c r="G49" s="84"/>
      <c r="H49" s="84"/>
      <c r="I49" s="207"/>
      <c r="J49" s="207"/>
      <c r="K49" s="207"/>
      <c r="L49" s="207"/>
      <c r="M49" s="207"/>
      <c r="N49" s="207"/>
      <c r="O49" s="84"/>
      <c r="P49" s="86"/>
      <c r="Q49" s="86"/>
      <c r="R49" s="86"/>
      <c r="S49" s="86"/>
      <c r="T49" s="86"/>
    </row>
    <row r="50" spans="2:22" ht="12.75" customHeight="1">
      <c r="B50" s="84"/>
      <c r="C50" s="84"/>
      <c r="D50" s="84"/>
      <c r="E50" s="84"/>
      <c r="F50" s="84"/>
      <c r="G50" s="84"/>
      <c r="H50" s="84"/>
      <c r="I50" s="207"/>
      <c r="J50" s="207"/>
      <c r="K50" s="207"/>
      <c r="L50" s="207"/>
      <c r="M50" s="207"/>
      <c r="N50" s="207"/>
      <c r="O50" s="84"/>
      <c r="P50" s="86"/>
      <c r="Q50" s="86"/>
      <c r="R50" s="86"/>
      <c r="S50" s="86"/>
      <c r="T50" s="86"/>
      <c r="U50" s="88"/>
      <c r="V50" s="88"/>
    </row>
    <row r="51" spans="2:22" ht="12.75" customHeight="1">
      <c r="B51" s="84"/>
      <c r="C51" s="84"/>
      <c r="D51" s="84"/>
      <c r="E51" s="84"/>
      <c r="F51" s="84"/>
      <c r="G51" s="84"/>
      <c r="H51" s="84"/>
      <c r="I51" s="205"/>
      <c r="J51" s="205"/>
      <c r="K51" s="205"/>
      <c r="L51" s="205"/>
      <c r="M51" s="205"/>
      <c r="N51" s="205"/>
      <c r="O51" s="84"/>
      <c r="P51" s="86"/>
      <c r="Q51" s="86"/>
      <c r="R51" s="86"/>
      <c r="S51" s="86"/>
      <c r="T51" s="86"/>
      <c r="U51" s="88"/>
      <c r="V51" s="88"/>
    </row>
    <row r="52" spans="2:22" ht="12.75" customHeight="1">
      <c r="B52" s="84"/>
      <c r="C52" s="84"/>
      <c r="D52" s="84"/>
      <c r="E52" s="84"/>
      <c r="F52" s="84"/>
      <c r="G52" s="84"/>
      <c r="H52" s="84"/>
      <c r="I52" s="205"/>
      <c r="J52" s="205"/>
      <c r="K52" s="205"/>
      <c r="L52" s="205"/>
      <c r="M52" s="205"/>
      <c r="N52" s="205"/>
      <c r="O52" s="86"/>
      <c r="P52" s="86"/>
      <c r="Q52" s="86"/>
      <c r="R52" s="86"/>
      <c r="S52" s="86"/>
      <c r="T52" s="86"/>
      <c r="U52" s="88"/>
      <c r="V52" s="88"/>
    </row>
    <row r="53" spans="2:22" ht="30" customHeight="1">
      <c r="D53" s="84"/>
      <c r="E53" s="84"/>
      <c r="F53" s="84"/>
      <c r="G53" s="84"/>
      <c r="H53" s="84"/>
      <c r="I53" s="202"/>
      <c r="J53" s="202"/>
      <c r="K53" s="202"/>
      <c r="L53" s="202"/>
      <c r="M53" s="202"/>
      <c r="N53" s="202"/>
    </row>
    <row r="54" spans="2:22" ht="30" customHeight="1">
      <c r="I54" s="201"/>
      <c r="J54" s="201"/>
      <c r="K54" s="201"/>
      <c r="L54" s="201"/>
      <c r="M54" s="201"/>
      <c r="N54" s="201"/>
    </row>
    <row r="55" spans="2:22" ht="30" customHeight="1">
      <c r="I55" s="84"/>
      <c r="J55" s="84"/>
      <c r="K55" s="84"/>
      <c r="L55" s="84"/>
      <c r="M55" s="84"/>
      <c r="N55" s="84"/>
    </row>
    <row r="56" spans="2:22" ht="30" customHeight="1">
      <c r="I56" s="202"/>
      <c r="J56" s="202"/>
      <c r="K56" s="202"/>
      <c r="L56" s="202"/>
      <c r="M56" s="202"/>
      <c r="N56" s="202"/>
    </row>
    <row r="57" spans="2:22" ht="30" customHeight="1">
      <c r="I57" s="203"/>
      <c r="J57" s="203"/>
      <c r="K57" s="203"/>
      <c r="L57" s="203"/>
      <c r="M57" s="203"/>
      <c r="N57" s="203"/>
    </row>
    <row r="59" spans="2:22" ht="30" customHeight="1">
      <c r="I59" s="204"/>
      <c r="J59" s="204"/>
      <c r="K59" s="204"/>
      <c r="L59" s="204"/>
      <c r="M59" s="204"/>
      <c r="N59" s="204"/>
    </row>
    <row r="60" spans="2:22" ht="30" customHeight="1">
      <c r="I60" s="203"/>
      <c r="J60" s="203"/>
      <c r="K60" s="203"/>
      <c r="L60" s="203"/>
      <c r="M60" s="203"/>
      <c r="N60" s="203"/>
    </row>
    <row r="68" spans="9:9" ht="30" customHeight="1">
      <c r="I68" s="5" t="s">
        <v>25</v>
      </c>
    </row>
  </sheetData>
  <mergeCells count="16">
    <mergeCell ref="Q2:T6"/>
    <mergeCell ref="B6:O6"/>
    <mergeCell ref="B8:C8"/>
    <mergeCell ref="D8:K8"/>
    <mergeCell ref="B9:C9"/>
    <mergeCell ref="D9:L9"/>
    <mergeCell ref="I47:N47"/>
    <mergeCell ref="I48:N48"/>
    <mergeCell ref="I49:N50"/>
    <mergeCell ref="I51:N52"/>
    <mergeCell ref="I53:N53"/>
    <mergeCell ref="I54:N54"/>
    <mergeCell ref="I56:N56"/>
    <mergeCell ref="I57:N57"/>
    <mergeCell ref="I59:N59"/>
    <mergeCell ref="I60:N60"/>
  </mergeCells>
  <pageMargins left="0.51180555555555596" right="0.51180555555555596" top="0.78749999999999998" bottom="0.78749999999999998" header="0.511811023622047" footer="0.31527777777777799"/>
  <pageSetup paperSize="9" scale="49" fitToHeight="0" orientation="portrait" horizontalDpi="300" verticalDpi="300" r:id="rId1"/>
  <headerFooter>
    <oddFooter>&amp;CPágina &amp;P de &amp;N</oddFooter>
  </headerFooter>
  <colBreaks count="2" manualBreakCount="2">
    <brk id="3" max="1048575" man="1"/>
    <brk id="15" max="4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48576"/>
  <sheetViews>
    <sheetView tabSelected="1" view="pageBreakPreview" zoomScaleNormal="65" workbookViewId="0">
      <selection activeCell="P22" sqref="P22"/>
    </sheetView>
  </sheetViews>
  <sheetFormatPr defaultColWidth="9.140625" defaultRowHeight="30" customHeight="1"/>
  <cols>
    <col min="1" max="1" width="18.28515625" style="3" customWidth="1"/>
    <col min="2" max="2" width="16.42578125" style="4" customWidth="1"/>
    <col min="3" max="3" width="3.7109375" style="5" customWidth="1"/>
    <col min="4" max="4" width="1.7109375" style="5" customWidth="1"/>
    <col min="5" max="5" width="5" style="5" customWidth="1"/>
    <col min="6" max="6" width="1.7109375" style="5" customWidth="1"/>
    <col min="7" max="7" width="5.5703125" style="5" customWidth="1"/>
    <col min="8" max="8" width="80.7109375" style="5" customWidth="1"/>
    <col min="9" max="9" width="10" style="5" customWidth="1"/>
    <col min="10" max="10" width="20.28515625" style="6" customWidth="1"/>
    <col min="11" max="11" width="18.42578125" style="6" customWidth="1"/>
    <col min="12" max="12" width="19.28515625" style="6" customWidth="1"/>
    <col min="13" max="16384" width="9.140625" style="5"/>
  </cols>
  <sheetData>
    <row r="1" spans="1:16" s="10" customFormat="1" ht="11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6" s="10" customFormat="1" ht="20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6" s="10" customFormat="1" ht="20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6" s="10" customFormat="1" ht="1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6" s="10" customFormat="1" ht="63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6" s="10" customFormat="1" ht="22.5" customHeight="1">
      <c r="A6" s="209" t="s">
        <v>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6" s="10" customFormat="1" ht="6.7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6" s="10" customFormat="1" ht="53.25" customHeight="1">
      <c r="A8" s="210" t="s">
        <v>2</v>
      </c>
      <c r="B8" s="210"/>
      <c r="C8" s="211" t="s">
        <v>26</v>
      </c>
      <c r="D8" s="211"/>
      <c r="E8" s="211"/>
      <c r="F8" s="211"/>
      <c r="G8" s="211"/>
      <c r="H8" s="211"/>
      <c r="I8" s="211"/>
      <c r="J8" s="211"/>
      <c r="K8" s="20"/>
      <c r="L8" s="20"/>
    </row>
    <row r="9" spans="1:16" s="10" customFormat="1" ht="28.5" customHeight="1">
      <c r="A9" s="210" t="s">
        <v>4</v>
      </c>
      <c r="B9" s="210"/>
      <c r="C9" s="212" t="s">
        <v>5</v>
      </c>
      <c r="D9" s="212"/>
      <c r="E9" s="212"/>
      <c r="F9" s="212"/>
      <c r="G9" s="212"/>
      <c r="H9" s="212"/>
      <c r="I9" s="212"/>
      <c r="J9" s="212"/>
      <c r="K9" s="20"/>
      <c r="L9" s="20"/>
    </row>
    <row r="10" spans="1:16" s="19" customFormat="1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8" t="s">
        <v>6</v>
      </c>
      <c r="L10" s="14">
        <v>46121</v>
      </c>
    </row>
    <row r="11" spans="1:16" ht="33" customHeight="1">
      <c r="A11" s="20"/>
      <c r="B11" s="20"/>
      <c r="C11" s="20"/>
      <c r="D11" s="20"/>
      <c r="E11" s="20"/>
      <c r="F11" s="20"/>
      <c r="G11" s="20"/>
      <c r="H11" s="20" t="s">
        <v>8</v>
      </c>
      <c r="I11" s="20"/>
      <c r="J11" s="20"/>
      <c r="K11" s="8" t="s">
        <v>9</v>
      </c>
      <c r="L11" s="21">
        <v>0.22500000000000001</v>
      </c>
    </row>
    <row r="12" spans="1:16" s="33" customFormat="1" ht="28.5" customHeight="1">
      <c r="A12" s="89" t="s">
        <v>27</v>
      </c>
      <c r="B12" s="27" t="s">
        <v>28</v>
      </c>
      <c r="C12" s="27"/>
      <c r="D12" s="27"/>
      <c r="E12" s="27"/>
      <c r="F12" s="27" t="s">
        <v>29</v>
      </c>
      <c r="G12" s="27"/>
      <c r="H12" s="27" t="s">
        <v>11</v>
      </c>
      <c r="I12" s="27" t="s">
        <v>30</v>
      </c>
      <c r="J12" s="28" t="s">
        <v>31</v>
      </c>
      <c r="K12" s="29" t="s">
        <v>15</v>
      </c>
      <c r="L12" s="29" t="s">
        <v>12</v>
      </c>
      <c r="M12" s="5"/>
      <c r="N12" s="5"/>
      <c r="O12" s="5"/>
      <c r="P12" s="5"/>
    </row>
    <row r="13" spans="1:16" ht="12.75">
      <c r="A13" s="34"/>
      <c r="B13" s="5"/>
      <c r="J13" s="35"/>
      <c r="K13" s="35"/>
      <c r="L13" s="35"/>
    </row>
    <row r="14" spans="1:16" ht="31.5" customHeight="1">
      <c r="A14" s="90"/>
      <c r="B14" s="91"/>
      <c r="C14" s="92">
        <v>1</v>
      </c>
      <c r="D14" s="92" t="s">
        <v>16</v>
      </c>
      <c r="E14" s="92">
        <v>0</v>
      </c>
      <c r="F14" s="92"/>
      <c r="G14" s="92"/>
      <c r="H14" s="93" t="s">
        <v>32</v>
      </c>
      <c r="I14" s="92"/>
      <c r="J14" s="94"/>
      <c r="K14" s="95" t="s">
        <v>33</v>
      </c>
      <c r="L14" s="96">
        <f>SUM(L130,L111,L92,L76,L71,L63,L53,L41,L22,L126,L118)</f>
        <v>2236152.5100000007</v>
      </c>
    </row>
    <row r="15" spans="1:16" ht="6.75" customHeight="1">
      <c r="A15" s="34"/>
      <c r="B15" s="5"/>
      <c r="J15" s="35"/>
      <c r="K15" s="35"/>
      <c r="L15" s="35"/>
    </row>
    <row r="16" spans="1:16" ht="19.5" customHeight="1">
      <c r="A16" s="97"/>
      <c r="B16" s="98"/>
      <c r="C16" s="58">
        <v>1</v>
      </c>
      <c r="D16" s="59" t="s">
        <v>16</v>
      </c>
      <c r="E16" s="59">
        <v>1</v>
      </c>
      <c r="F16" s="59" t="s">
        <v>16</v>
      </c>
      <c r="G16" s="59">
        <v>0</v>
      </c>
      <c r="H16" s="60" t="s">
        <v>34</v>
      </c>
      <c r="I16" s="59"/>
      <c r="J16" s="61"/>
      <c r="K16" s="63"/>
      <c r="L16" s="99"/>
    </row>
    <row r="17" spans="1:16" s="53" customFormat="1" ht="15">
      <c r="A17" s="100" t="s">
        <v>35</v>
      </c>
      <c r="B17" s="101" t="s">
        <v>36</v>
      </c>
      <c r="C17" s="102">
        <v>1</v>
      </c>
      <c r="D17" s="103" t="s">
        <v>16</v>
      </c>
      <c r="E17" s="103">
        <v>1</v>
      </c>
      <c r="F17" s="103" t="s">
        <v>16</v>
      </c>
      <c r="G17" s="103">
        <v>1</v>
      </c>
      <c r="H17" s="104" t="s">
        <v>135</v>
      </c>
      <c r="I17" s="105" t="s">
        <v>112</v>
      </c>
      <c r="J17" s="106">
        <v>9.3000000000000007</v>
      </c>
      <c r="K17" s="107">
        <v>1089.76</v>
      </c>
      <c r="L17" s="107">
        <f>ROUND(J17*K17,2)</f>
        <v>10134.77</v>
      </c>
      <c r="M17" s="5"/>
      <c r="N17" s="5"/>
      <c r="O17" s="5"/>
      <c r="P17" s="5"/>
    </row>
    <row r="18" spans="1:16" ht="15">
      <c r="A18" s="100" t="s">
        <v>35</v>
      </c>
      <c r="B18" s="101" t="s">
        <v>37</v>
      </c>
      <c r="C18" s="102">
        <v>1</v>
      </c>
      <c r="D18" s="103" t="s">
        <v>16</v>
      </c>
      <c r="E18" s="103">
        <v>1</v>
      </c>
      <c r="F18" s="103" t="s">
        <v>16</v>
      </c>
      <c r="G18" s="103">
        <v>2</v>
      </c>
      <c r="H18" s="104" t="s">
        <v>132</v>
      </c>
      <c r="I18" s="105" t="s">
        <v>133</v>
      </c>
      <c r="J18" s="106">
        <v>1578.45</v>
      </c>
      <c r="K18" s="107">
        <v>34.72</v>
      </c>
      <c r="L18" s="107">
        <f>ROUND(J18*K18,2)</f>
        <v>54803.78</v>
      </c>
    </row>
    <row r="19" spans="1:16" s="111" customFormat="1" ht="15">
      <c r="A19" s="100" t="s">
        <v>35</v>
      </c>
      <c r="B19" s="110" t="s">
        <v>38</v>
      </c>
      <c r="C19" s="102">
        <v>1</v>
      </c>
      <c r="D19" s="103" t="s">
        <v>16</v>
      </c>
      <c r="E19" s="103">
        <v>1</v>
      </c>
      <c r="F19" s="103" t="s">
        <v>16</v>
      </c>
      <c r="G19" s="103">
        <v>3</v>
      </c>
      <c r="H19" s="104" t="s">
        <v>131</v>
      </c>
      <c r="I19" s="105" t="s">
        <v>123</v>
      </c>
      <c r="J19" s="106">
        <v>1578.45</v>
      </c>
      <c r="K19" s="107">
        <v>16.940000000000001</v>
      </c>
      <c r="L19" s="107">
        <f>ROUND(J19*K19,2)</f>
        <v>26738.94</v>
      </c>
      <c r="M19" s="5"/>
      <c r="N19" s="5"/>
      <c r="O19" s="5"/>
      <c r="P19" s="5"/>
    </row>
    <row r="20" spans="1:16" s="111" customFormat="1" ht="15">
      <c r="A20" s="100" t="s">
        <v>35</v>
      </c>
      <c r="B20" s="110" t="s">
        <v>39</v>
      </c>
      <c r="C20" s="102">
        <v>1</v>
      </c>
      <c r="D20" s="103" t="s">
        <v>16</v>
      </c>
      <c r="E20" s="103">
        <v>1</v>
      </c>
      <c r="F20" s="103" t="s">
        <v>16</v>
      </c>
      <c r="G20" s="103">
        <v>4</v>
      </c>
      <c r="H20" s="104" t="s">
        <v>130</v>
      </c>
      <c r="I20" s="105" t="s">
        <v>112</v>
      </c>
      <c r="J20" s="106">
        <v>48</v>
      </c>
      <c r="K20" s="107">
        <v>134.1</v>
      </c>
      <c r="L20" s="107">
        <f>ROUND(J20*K20,2)</f>
        <v>6436.8</v>
      </c>
      <c r="M20" s="5"/>
      <c r="N20" s="5"/>
      <c r="O20" s="5"/>
      <c r="P20" s="5"/>
    </row>
    <row r="21" spans="1:16" s="111" customFormat="1" ht="34.5" customHeight="1">
      <c r="A21" s="100" t="s">
        <v>35</v>
      </c>
      <c r="B21" s="110" t="s">
        <v>40</v>
      </c>
      <c r="C21" s="102">
        <v>1</v>
      </c>
      <c r="D21" s="103" t="s">
        <v>16</v>
      </c>
      <c r="E21" s="103">
        <v>1</v>
      </c>
      <c r="F21" s="103" t="s">
        <v>16</v>
      </c>
      <c r="G21" s="103">
        <v>5</v>
      </c>
      <c r="H21" s="104" t="s">
        <v>134</v>
      </c>
      <c r="I21" s="105" t="s">
        <v>129</v>
      </c>
      <c r="J21" s="106">
        <v>2</v>
      </c>
      <c r="K21" s="107">
        <v>16357.18</v>
      </c>
      <c r="L21" s="107">
        <f>ROUND(J21*K21,2)</f>
        <v>32714.36</v>
      </c>
      <c r="M21" s="5"/>
      <c r="N21" s="5"/>
      <c r="O21" s="5"/>
      <c r="P21" s="5"/>
    </row>
    <row r="22" spans="1:16" s="111" customFormat="1" ht="15.75">
      <c r="A22" s="112"/>
      <c r="B22" s="98"/>
      <c r="C22" s="58"/>
      <c r="D22" s="59"/>
      <c r="E22" s="59"/>
      <c r="F22" s="59"/>
      <c r="G22" s="59"/>
      <c r="H22" s="113"/>
      <c r="I22" s="113"/>
      <c r="J22" s="113"/>
      <c r="K22" s="114" t="s">
        <v>33</v>
      </c>
      <c r="L22" s="115">
        <f>SUM(L17:L21)</f>
        <v>130828.65000000001</v>
      </c>
      <c r="M22" s="5"/>
      <c r="N22" s="5"/>
      <c r="O22" s="5"/>
      <c r="P22" s="5"/>
    </row>
    <row r="23" spans="1:16" ht="11.25" customHeight="1">
      <c r="A23" s="100"/>
      <c r="B23" s="101"/>
      <c r="C23" s="116"/>
      <c r="D23" s="117"/>
      <c r="E23" s="117"/>
      <c r="F23" s="117"/>
      <c r="G23" s="117"/>
      <c r="H23" s="117"/>
      <c r="I23" s="117"/>
      <c r="J23" s="118"/>
      <c r="K23" s="119"/>
      <c r="L23" s="120"/>
    </row>
    <row r="24" spans="1:16" s="111" customFormat="1" ht="15.75">
      <c r="A24" s="112"/>
      <c r="B24" s="98"/>
      <c r="C24" s="58">
        <v>1</v>
      </c>
      <c r="D24" s="59" t="s">
        <v>16</v>
      </c>
      <c r="E24" s="59">
        <v>2</v>
      </c>
      <c r="F24" s="59" t="s">
        <v>16</v>
      </c>
      <c r="G24" s="59">
        <v>0</v>
      </c>
      <c r="H24" s="60" t="s">
        <v>41</v>
      </c>
      <c r="I24" s="59"/>
      <c r="J24" s="61"/>
      <c r="K24" s="63"/>
      <c r="L24" s="115"/>
      <c r="M24" s="5"/>
      <c r="N24" s="5"/>
      <c r="O24" s="5"/>
      <c r="P24" s="5"/>
    </row>
    <row r="25" spans="1:16" s="111" customFormat="1">
      <c r="A25" s="100" t="s">
        <v>35</v>
      </c>
      <c r="B25" s="121" t="s">
        <v>42</v>
      </c>
      <c r="C25" s="102">
        <v>1</v>
      </c>
      <c r="D25" s="103" t="s">
        <v>16</v>
      </c>
      <c r="E25" s="103">
        <v>2</v>
      </c>
      <c r="F25" s="103" t="s">
        <v>16</v>
      </c>
      <c r="G25" s="103">
        <v>1</v>
      </c>
      <c r="H25" s="104" t="s">
        <v>137</v>
      </c>
      <c r="I25" s="105" t="s">
        <v>112</v>
      </c>
      <c r="J25" s="106">
        <v>1490.26</v>
      </c>
      <c r="K25" s="108">
        <v>8.34</v>
      </c>
      <c r="L25" s="107">
        <f t="shared" ref="L25:L40" si="0">ROUND(J25*K25,2)</f>
        <v>12428.77</v>
      </c>
      <c r="M25" s="5"/>
      <c r="N25" s="5"/>
      <c r="O25" s="5"/>
      <c r="P25" s="5"/>
    </row>
    <row r="26" spans="1:16" s="111" customFormat="1" ht="15">
      <c r="A26" s="100" t="s">
        <v>35</v>
      </c>
      <c r="B26" s="121" t="s">
        <v>43</v>
      </c>
      <c r="C26" s="102">
        <v>1</v>
      </c>
      <c r="D26" s="103" t="s">
        <v>16</v>
      </c>
      <c r="E26" s="103">
        <v>2</v>
      </c>
      <c r="F26" s="103" t="s">
        <v>16</v>
      </c>
      <c r="G26" s="103">
        <v>2</v>
      </c>
      <c r="H26" s="122" t="s">
        <v>136</v>
      </c>
      <c r="I26" s="123" t="s">
        <v>112</v>
      </c>
      <c r="J26" s="106">
        <v>171.45</v>
      </c>
      <c r="K26" s="124">
        <v>16.7</v>
      </c>
      <c r="L26" s="107">
        <f t="shared" si="0"/>
        <v>2863.22</v>
      </c>
      <c r="M26" s="5"/>
      <c r="N26" s="5"/>
      <c r="O26" s="5"/>
      <c r="P26" s="5"/>
    </row>
    <row r="27" spans="1:16" s="53" customFormat="1" ht="15">
      <c r="A27" s="100" t="s">
        <v>35</v>
      </c>
      <c r="B27" s="101" t="s">
        <v>44</v>
      </c>
      <c r="C27" s="102">
        <v>1</v>
      </c>
      <c r="D27" s="103" t="s">
        <v>16</v>
      </c>
      <c r="E27" s="103">
        <v>2</v>
      </c>
      <c r="F27" s="103" t="s">
        <v>16</v>
      </c>
      <c r="G27" s="103">
        <v>3</v>
      </c>
      <c r="H27" s="122" t="s">
        <v>148</v>
      </c>
      <c r="I27" s="123" t="s">
        <v>30</v>
      </c>
      <c r="J27" s="106">
        <v>41</v>
      </c>
      <c r="K27" s="124">
        <v>60.86</v>
      </c>
      <c r="L27" s="107">
        <f t="shared" si="0"/>
        <v>2495.2600000000002</v>
      </c>
      <c r="M27" s="5"/>
      <c r="N27" s="5"/>
      <c r="O27" s="5"/>
      <c r="P27" s="5"/>
    </row>
    <row r="28" spans="1:16" s="53" customFormat="1" ht="39.75" customHeight="1">
      <c r="A28" s="100" t="s">
        <v>35</v>
      </c>
      <c r="B28" s="121" t="s">
        <v>45</v>
      </c>
      <c r="C28" s="125">
        <v>1</v>
      </c>
      <c r="D28" s="103" t="s">
        <v>16</v>
      </c>
      <c r="E28" s="126">
        <v>2</v>
      </c>
      <c r="F28" s="103" t="s">
        <v>16</v>
      </c>
      <c r="G28" s="103">
        <v>4</v>
      </c>
      <c r="H28" s="122" t="s">
        <v>139</v>
      </c>
      <c r="I28" s="123" t="s">
        <v>112</v>
      </c>
      <c r="J28" s="106">
        <v>592.70000000000005</v>
      </c>
      <c r="K28" s="124">
        <v>12.65</v>
      </c>
      <c r="L28" s="107">
        <f t="shared" si="0"/>
        <v>7497.66</v>
      </c>
      <c r="M28" s="5"/>
      <c r="N28" s="5"/>
      <c r="O28" s="5"/>
      <c r="P28" s="5"/>
    </row>
    <row r="29" spans="1:16" s="53" customFormat="1" ht="15">
      <c r="A29" s="127" t="s">
        <v>35</v>
      </c>
      <c r="B29" s="128" t="s">
        <v>46</v>
      </c>
      <c r="C29" s="125">
        <v>1</v>
      </c>
      <c r="D29" s="126" t="s">
        <v>16</v>
      </c>
      <c r="E29" s="126">
        <v>2</v>
      </c>
      <c r="F29" s="126" t="s">
        <v>16</v>
      </c>
      <c r="G29" s="126">
        <v>5</v>
      </c>
      <c r="H29" s="104" t="s">
        <v>144</v>
      </c>
      <c r="I29" s="105" t="s">
        <v>30</v>
      </c>
      <c r="J29" s="106">
        <v>28</v>
      </c>
      <c r="K29" s="107">
        <v>30.85</v>
      </c>
      <c r="L29" s="107">
        <f t="shared" si="0"/>
        <v>863.8</v>
      </c>
      <c r="M29" s="5"/>
      <c r="N29" s="5"/>
      <c r="O29" s="5"/>
      <c r="P29" s="5"/>
    </row>
    <row r="30" spans="1:16">
      <c r="A30" s="127" t="s">
        <v>35</v>
      </c>
      <c r="B30" s="128" t="s">
        <v>47</v>
      </c>
      <c r="C30" s="125">
        <v>1</v>
      </c>
      <c r="D30" s="103" t="s">
        <v>16</v>
      </c>
      <c r="E30" s="126">
        <v>2</v>
      </c>
      <c r="F30" s="103" t="s">
        <v>16</v>
      </c>
      <c r="G30" s="103">
        <v>6</v>
      </c>
      <c r="H30" s="104" t="s">
        <v>145</v>
      </c>
      <c r="I30" s="105" t="s">
        <v>123</v>
      </c>
      <c r="J30" s="106">
        <v>21</v>
      </c>
      <c r="K30" s="107">
        <v>18.5</v>
      </c>
      <c r="L30" s="107">
        <f t="shared" si="0"/>
        <v>388.5</v>
      </c>
    </row>
    <row r="31" spans="1:16" s="53" customFormat="1" ht="15">
      <c r="A31" s="100" t="s">
        <v>35</v>
      </c>
      <c r="B31" s="121" t="s">
        <v>48</v>
      </c>
      <c r="C31" s="125">
        <v>1</v>
      </c>
      <c r="D31" s="103" t="s">
        <v>16</v>
      </c>
      <c r="E31" s="126">
        <v>2</v>
      </c>
      <c r="F31" s="103" t="s">
        <v>16</v>
      </c>
      <c r="G31" s="103">
        <v>7</v>
      </c>
      <c r="H31" s="104" t="s">
        <v>146</v>
      </c>
      <c r="I31" s="105" t="s">
        <v>112</v>
      </c>
      <c r="J31" s="106">
        <v>10.6</v>
      </c>
      <c r="K31" s="124">
        <v>43.18</v>
      </c>
      <c r="L31" s="107">
        <f t="shared" si="0"/>
        <v>457.71</v>
      </c>
      <c r="M31" s="5"/>
      <c r="N31" s="5"/>
      <c r="O31" s="5"/>
      <c r="P31" s="5"/>
    </row>
    <row r="32" spans="1:16" ht="15">
      <c r="A32" s="100" t="s">
        <v>35</v>
      </c>
      <c r="B32" s="121" t="s">
        <v>49</v>
      </c>
      <c r="C32" s="125">
        <v>1</v>
      </c>
      <c r="D32" s="103" t="s">
        <v>16</v>
      </c>
      <c r="E32" s="126">
        <v>2</v>
      </c>
      <c r="F32" s="103" t="s">
        <v>16</v>
      </c>
      <c r="G32" s="103">
        <v>8</v>
      </c>
      <c r="H32" s="122" t="s">
        <v>147</v>
      </c>
      <c r="I32" s="123" t="s">
        <v>123</v>
      </c>
      <c r="J32" s="106">
        <v>14.4</v>
      </c>
      <c r="K32" s="124">
        <v>10.16</v>
      </c>
      <c r="L32" s="107">
        <f t="shared" si="0"/>
        <v>146.30000000000001</v>
      </c>
    </row>
    <row r="33" spans="1:16" ht="15">
      <c r="A33" s="100" t="s">
        <v>35</v>
      </c>
      <c r="B33" s="121" t="s">
        <v>50</v>
      </c>
      <c r="C33" s="125">
        <v>1</v>
      </c>
      <c r="D33" s="103" t="s">
        <v>16</v>
      </c>
      <c r="E33" s="126">
        <v>2</v>
      </c>
      <c r="F33" s="103" t="s">
        <v>16</v>
      </c>
      <c r="G33" s="103">
        <v>9</v>
      </c>
      <c r="H33" s="122" t="s">
        <v>143</v>
      </c>
      <c r="I33" s="123" t="s">
        <v>112</v>
      </c>
      <c r="J33" s="106">
        <v>1364.31</v>
      </c>
      <c r="K33" s="124">
        <v>6.16</v>
      </c>
      <c r="L33" s="107">
        <f t="shared" si="0"/>
        <v>8404.15</v>
      </c>
    </row>
    <row r="34" spans="1:16" s="111" customFormat="1" ht="15">
      <c r="A34" s="100" t="s">
        <v>35</v>
      </c>
      <c r="B34" s="121" t="s">
        <v>51</v>
      </c>
      <c r="C34" s="125">
        <v>1</v>
      </c>
      <c r="D34" s="103" t="s">
        <v>16</v>
      </c>
      <c r="E34" s="126">
        <v>2</v>
      </c>
      <c r="F34" s="103" t="s">
        <v>16</v>
      </c>
      <c r="G34" s="103">
        <v>10</v>
      </c>
      <c r="H34" s="122" t="s">
        <v>149</v>
      </c>
      <c r="I34" s="123" t="s">
        <v>112</v>
      </c>
      <c r="J34" s="106">
        <v>7.2</v>
      </c>
      <c r="K34" s="124">
        <v>86.35</v>
      </c>
      <c r="L34" s="107">
        <f t="shared" si="0"/>
        <v>621.72</v>
      </c>
      <c r="M34" s="5"/>
      <c r="N34" s="5"/>
      <c r="O34" s="5"/>
      <c r="P34" s="5"/>
    </row>
    <row r="35" spans="1:16" s="111" customFormat="1" ht="15">
      <c r="A35" s="100" t="s">
        <v>35</v>
      </c>
      <c r="B35" s="121" t="s">
        <v>52</v>
      </c>
      <c r="C35" s="125">
        <v>1</v>
      </c>
      <c r="D35" s="103" t="s">
        <v>16</v>
      </c>
      <c r="E35" s="126">
        <v>2</v>
      </c>
      <c r="F35" s="103" t="s">
        <v>16</v>
      </c>
      <c r="G35" s="103">
        <v>11</v>
      </c>
      <c r="H35" s="122" t="s">
        <v>141</v>
      </c>
      <c r="I35" s="123" t="s">
        <v>112</v>
      </c>
      <c r="J35" s="106">
        <v>24.1</v>
      </c>
      <c r="K35" s="124">
        <v>27.08</v>
      </c>
      <c r="L35" s="107">
        <f t="shared" si="0"/>
        <v>652.63</v>
      </c>
      <c r="M35" s="5"/>
      <c r="N35" s="5"/>
      <c r="O35" s="5"/>
      <c r="P35" s="5"/>
    </row>
    <row r="36" spans="1:16" ht="15">
      <c r="A36" s="100" t="s">
        <v>35</v>
      </c>
      <c r="B36" s="121" t="s">
        <v>53</v>
      </c>
      <c r="C36" s="125">
        <v>1</v>
      </c>
      <c r="D36" s="103" t="s">
        <v>16</v>
      </c>
      <c r="E36" s="126">
        <v>2</v>
      </c>
      <c r="F36" s="103" t="s">
        <v>16</v>
      </c>
      <c r="G36" s="103">
        <v>12</v>
      </c>
      <c r="H36" s="122" t="s">
        <v>138</v>
      </c>
      <c r="I36" s="123" t="s">
        <v>112</v>
      </c>
      <c r="J36" s="106">
        <v>41.15</v>
      </c>
      <c r="K36" s="124">
        <v>9.18</v>
      </c>
      <c r="L36" s="107">
        <f t="shared" si="0"/>
        <v>377.76</v>
      </c>
    </row>
    <row r="37" spans="1:16">
      <c r="A37" s="100" t="s">
        <v>54</v>
      </c>
      <c r="B37" s="121">
        <v>97622</v>
      </c>
      <c r="C37" s="125">
        <v>1</v>
      </c>
      <c r="D37" s="103" t="s">
        <v>16</v>
      </c>
      <c r="E37" s="126">
        <v>2</v>
      </c>
      <c r="F37" s="103" t="s">
        <v>16</v>
      </c>
      <c r="G37" s="103">
        <v>13</v>
      </c>
      <c r="H37" s="122" t="s">
        <v>121</v>
      </c>
      <c r="I37" s="123" t="s">
        <v>124</v>
      </c>
      <c r="J37" s="106">
        <v>16.22</v>
      </c>
      <c r="K37" s="124">
        <v>99.34</v>
      </c>
      <c r="L37" s="107">
        <f t="shared" si="0"/>
        <v>1611.29</v>
      </c>
    </row>
    <row r="38" spans="1:16" ht="15">
      <c r="A38" s="100" t="s">
        <v>35</v>
      </c>
      <c r="B38" s="101" t="s">
        <v>55</v>
      </c>
      <c r="C38" s="125">
        <v>1</v>
      </c>
      <c r="D38" s="103" t="s">
        <v>16</v>
      </c>
      <c r="E38" s="126">
        <v>2</v>
      </c>
      <c r="F38" s="103" t="s">
        <v>16</v>
      </c>
      <c r="G38" s="103">
        <v>14</v>
      </c>
      <c r="H38" s="122" t="s">
        <v>150</v>
      </c>
      <c r="I38" s="123" t="s">
        <v>30</v>
      </c>
      <c r="J38" s="106">
        <v>37</v>
      </c>
      <c r="K38" s="124">
        <v>77.790000000000006</v>
      </c>
      <c r="L38" s="107">
        <f t="shared" si="0"/>
        <v>2878.23</v>
      </c>
    </row>
    <row r="39" spans="1:16">
      <c r="A39" s="100" t="s">
        <v>54</v>
      </c>
      <c r="B39" s="101">
        <v>97628</v>
      </c>
      <c r="C39" s="125">
        <v>1</v>
      </c>
      <c r="D39" s="103" t="s">
        <v>16</v>
      </c>
      <c r="E39" s="126">
        <v>2</v>
      </c>
      <c r="F39" s="103" t="s">
        <v>16</v>
      </c>
      <c r="G39" s="103">
        <v>15</v>
      </c>
      <c r="H39" s="122" t="s">
        <v>122</v>
      </c>
      <c r="I39" s="123" t="s">
        <v>124</v>
      </c>
      <c r="J39" s="106">
        <v>2.16</v>
      </c>
      <c r="K39" s="124">
        <v>464.94</v>
      </c>
      <c r="L39" s="107">
        <f t="shared" si="0"/>
        <v>1004.27</v>
      </c>
    </row>
    <row r="40" spans="1:16">
      <c r="A40" s="100" t="s">
        <v>35</v>
      </c>
      <c r="B40" s="101" t="s">
        <v>56</v>
      </c>
      <c r="C40" s="125">
        <v>1</v>
      </c>
      <c r="D40" s="103" t="s">
        <v>16</v>
      </c>
      <c r="E40" s="126">
        <v>2</v>
      </c>
      <c r="F40" s="103" t="s">
        <v>16</v>
      </c>
      <c r="G40" s="103">
        <v>16</v>
      </c>
      <c r="H40" s="122" t="s">
        <v>152</v>
      </c>
      <c r="I40" s="123" t="s">
        <v>124</v>
      </c>
      <c r="J40" s="106">
        <v>166.47</v>
      </c>
      <c r="K40" s="124">
        <v>138.01</v>
      </c>
      <c r="L40" s="107">
        <f t="shared" si="0"/>
        <v>22974.52</v>
      </c>
    </row>
    <row r="41" spans="1:16" ht="15.75">
      <c r="A41" s="112"/>
      <c r="B41" s="98"/>
      <c r="C41" s="58"/>
      <c r="D41" s="59"/>
      <c r="E41" s="59"/>
      <c r="F41" s="59"/>
      <c r="G41" s="59"/>
      <c r="H41" s="113"/>
      <c r="I41" s="113"/>
      <c r="J41" s="113"/>
      <c r="K41" s="114" t="s">
        <v>33</v>
      </c>
      <c r="L41" s="115">
        <f>SUM(L25:L40)</f>
        <v>65665.789999999994</v>
      </c>
    </row>
    <row r="42" spans="1:16" ht="15">
      <c r="A42" s="100"/>
      <c r="B42" s="101"/>
      <c r="C42" s="116"/>
      <c r="D42" s="117"/>
      <c r="E42" s="117"/>
      <c r="F42" s="117"/>
      <c r="G42" s="117"/>
      <c r="H42" s="117"/>
      <c r="I42" s="117"/>
      <c r="J42" s="118"/>
      <c r="K42" s="119"/>
      <c r="L42" s="129"/>
    </row>
    <row r="43" spans="1:16" ht="15.75">
      <c r="A43" s="112"/>
      <c r="B43" s="98"/>
      <c r="C43" s="58">
        <v>1</v>
      </c>
      <c r="D43" s="59" t="s">
        <v>16</v>
      </c>
      <c r="E43" s="59">
        <v>3</v>
      </c>
      <c r="F43" s="59" t="s">
        <v>16</v>
      </c>
      <c r="G43" s="59">
        <v>0</v>
      </c>
      <c r="H43" s="60" t="s">
        <v>57</v>
      </c>
      <c r="I43" s="59"/>
      <c r="J43" s="61"/>
      <c r="K43" s="63"/>
      <c r="L43" s="115"/>
    </row>
    <row r="44" spans="1:16">
      <c r="A44" s="100" t="s">
        <v>54</v>
      </c>
      <c r="B44" s="110">
        <v>88476</v>
      </c>
      <c r="C44" s="102">
        <v>1</v>
      </c>
      <c r="D44" s="103" t="s">
        <v>16</v>
      </c>
      <c r="E44" s="103">
        <v>3</v>
      </c>
      <c r="F44" s="103" t="s">
        <v>16</v>
      </c>
      <c r="G44" s="126">
        <v>1</v>
      </c>
      <c r="H44" s="104" t="s">
        <v>204</v>
      </c>
      <c r="I44" s="105" t="s">
        <v>112</v>
      </c>
      <c r="J44" s="106">
        <v>640.73</v>
      </c>
      <c r="K44" s="108">
        <v>24.87</v>
      </c>
      <c r="L44" s="107">
        <f t="shared" ref="L44:L52" si="1">ROUND(J44*K44,2)</f>
        <v>15934.96</v>
      </c>
    </row>
    <row r="45" spans="1:16" ht="45.75" customHeight="1">
      <c r="A45" s="100" t="s">
        <v>35</v>
      </c>
      <c r="B45" s="130" t="s">
        <v>58</v>
      </c>
      <c r="C45" s="125">
        <v>1</v>
      </c>
      <c r="D45" s="126" t="s">
        <v>16</v>
      </c>
      <c r="E45" s="126">
        <v>3</v>
      </c>
      <c r="F45" s="126" t="s">
        <v>16</v>
      </c>
      <c r="G45" s="126">
        <v>2</v>
      </c>
      <c r="H45" s="104" t="s">
        <v>161</v>
      </c>
      <c r="I45" s="105" t="s">
        <v>112</v>
      </c>
      <c r="J45" s="106">
        <v>144.71</v>
      </c>
      <c r="K45" s="124">
        <v>240.2</v>
      </c>
      <c r="L45" s="107">
        <f t="shared" si="1"/>
        <v>34759.339999999997</v>
      </c>
    </row>
    <row r="46" spans="1:16" ht="53.25" customHeight="1">
      <c r="A46" s="100" t="s">
        <v>35</v>
      </c>
      <c r="B46" s="130" t="s">
        <v>59</v>
      </c>
      <c r="C46" s="125">
        <v>1</v>
      </c>
      <c r="D46" s="126" t="s">
        <v>16</v>
      </c>
      <c r="E46" s="126">
        <v>3</v>
      </c>
      <c r="F46" s="126" t="s">
        <v>16</v>
      </c>
      <c r="G46" s="126">
        <v>3</v>
      </c>
      <c r="H46" s="104" t="s">
        <v>163</v>
      </c>
      <c r="I46" s="105" t="s">
        <v>112</v>
      </c>
      <c r="J46" s="106">
        <v>306</v>
      </c>
      <c r="K46" s="124">
        <v>386.68</v>
      </c>
      <c r="L46" s="107">
        <f t="shared" si="1"/>
        <v>118324.08</v>
      </c>
    </row>
    <row r="47" spans="1:16" ht="53.25" customHeight="1">
      <c r="A47" s="100" t="s">
        <v>35</v>
      </c>
      <c r="B47" s="130" t="s">
        <v>60</v>
      </c>
      <c r="C47" s="125">
        <v>1</v>
      </c>
      <c r="D47" s="126" t="s">
        <v>16</v>
      </c>
      <c r="E47" s="126">
        <v>3</v>
      </c>
      <c r="F47" s="126" t="s">
        <v>16</v>
      </c>
      <c r="G47" s="126">
        <v>4</v>
      </c>
      <c r="H47" s="104" t="s">
        <v>164</v>
      </c>
      <c r="I47" s="105" t="s">
        <v>123</v>
      </c>
      <c r="J47" s="106">
        <v>151.36000000000001</v>
      </c>
      <c r="K47" s="124">
        <v>75.67</v>
      </c>
      <c r="L47" s="107">
        <f t="shared" si="1"/>
        <v>11453.41</v>
      </c>
    </row>
    <row r="48" spans="1:16" s="53" customFormat="1">
      <c r="A48" s="100" t="s">
        <v>35</v>
      </c>
      <c r="B48" s="110" t="s">
        <v>61</v>
      </c>
      <c r="C48" s="125">
        <v>1</v>
      </c>
      <c r="D48" s="126" t="s">
        <v>16</v>
      </c>
      <c r="E48" s="126">
        <v>3</v>
      </c>
      <c r="F48" s="126" t="s">
        <v>16</v>
      </c>
      <c r="G48" s="126">
        <v>5</v>
      </c>
      <c r="H48" s="131" t="s">
        <v>165</v>
      </c>
      <c r="I48" s="105" t="s">
        <v>112</v>
      </c>
      <c r="J48" s="106">
        <v>992.43</v>
      </c>
      <c r="K48" s="108">
        <v>481.92</v>
      </c>
      <c r="L48" s="107">
        <f t="shared" si="1"/>
        <v>478271.87</v>
      </c>
      <c r="M48" s="5"/>
      <c r="N48" s="5"/>
      <c r="O48" s="5"/>
      <c r="P48" s="5"/>
    </row>
    <row r="49" spans="1:16" ht="15">
      <c r="A49" s="100" t="s">
        <v>35</v>
      </c>
      <c r="B49" s="110" t="s">
        <v>62</v>
      </c>
      <c r="C49" s="125">
        <v>1</v>
      </c>
      <c r="D49" s="126" t="s">
        <v>16</v>
      </c>
      <c r="E49" s="126">
        <v>3</v>
      </c>
      <c r="F49" s="126" t="s">
        <v>16</v>
      </c>
      <c r="G49" s="126">
        <v>6</v>
      </c>
      <c r="H49" s="131" t="s">
        <v>166</v>
      </c>
      <c r="I49" s="105" t="s">
        <v>123</v>
      </c>
      <c r="J49" s="106">
        <v>776.64</v>
      </c>
      <c r="K49" s="108">
        <v>65.19</v>
      </c>
      <c r="L49" s="107">
        <f t="shared" si="1"/>
        <v>50629.16</v>
      </c>
    </row>
    <row r="50" spans="1:16" ht="15">
      <c r="A50" s="100" t="s">
        <v>35</v>
      </c>
      <c r="B50" s="110" t="s">
        <v>63</v>
      </c>
      <c r="C50" s="125">
        <v>1</v>
      </c>
      <c r="D50" s="126" t="s">
        <v>16</v>
      </c>
      <c r="E50" s="126">
        <v>3</v>
      </c>
      <c r="F50" s="126" t="s">
        <v>16</v>
      </c>
      <c r="G50" s="126">
        <v>7</v>
      </c>
      <c r="H50" s="132" t="s">
        <v>160</v>
      </c>
      <c r="I50" s="123" t="s">
        <v>112</v>
      </c>
      <c r="J50" s="106">
        <v>1962.83</v>
      </c>
      <c r="K50" s="108">
        <v>207.53</v>
      </c>
      <c r="L50" s="107">
        <f t="shared" si="1"/>
        <v>407346.11</v>
      </c>
    </row>
    <row r="51" spans="1:16" ht="15">
      <c r="A51" s="100" t="s">
        <v>35</v>
      </c>
      <c r="B51" s="110" t="s">
        <v>64</v>
      </c>
      <c r="C51" s="125">
        <v>1</v>
      </c>
      <c r="D51" s="126" t="s">
        <v>16</v>
      </c>
      <c r="E51" s="126">
        <v>3</v>
      </c>
      <c r="F51" s="126" t="s">
        <v>16</v>
      </c>
      <c r="G51" s="126">
        <v>8</v>
      </c>
      <c r="H51" s="104" t="s">
        <v>153</v>
      </c>
      <c r="I51" s="105" t="s">
        <v>124</v>
      </c>
      <c r="J51" s="106">
        <v>1.24</v>
      </c>
      <c r="K51" s="108">
        <v>1604.44</v>
      </c>
      <c r="L51" s="107">
        <f t="shared" si="1"/>
        <v>1989.51</v>
      </c>
    </row>
    <row r="52" spans="1:16" ht="36.75" customHeight="1">
      <c r="A52" s="100" t="s">
        <v>35</v>
      </c>
      <c r="B52" s="110" t="s">
        <v>65</v>
      </c>
      <c r="C52" s="125">
        <v>1</v>
      </c>
      <c r="D52" s="126" t="s">
        <v>16</v>
      </c>
      <c r="E52" s="126">
        <v>3</v>
      </c>
      <c r="F52" s="126" t="s">
        <v>16</v>
      </c>
      <c r="G52" s="126">
        <v>9</v>
      </c>
      <c r="H52" s="104" t="s">
        <v>162</v>
      </c>
      <c r="I52" s="105" t="s">
        <v>123</v>
      </c>
      <c r="J52" s="106">
        <v>8.1999999999999993</v>
      </c>
      <c r="K52" s="108">
        <v>215.7</v>
      </c>
      <c r="L52" s="107">
        <f t="shared" si="1"/>
        <v>1768.74</v>
      </c>
    </row>
    <row r="53" spans="1:16" ht="21" customHeight="1">
      <c r="A53" s="112"/>
      <c r="B53" s="98"/>
      <c r="C53" s="58"/>
      <c r="D53" s="59"/>
      <c r="E53" s="59"/>
      <c r="F53" s="59"/>
      <c r="G53" s="59"/>
      <c r="H53" s="113"/>
      <c r="I53" s="113"/>
      <c r="J53" s="113"/>
      <c r="K53" s="114" t="s">
        <v>33</v>
      </c>
      <c r="L53" s="115">
        <f>SUM(L44:L52)</f>
        <v>1120477.1800000002</v>
      </c>
    </row>
    <row r="54" spans="1:16" ht="17.25" customHeight="1">
      <c r="A54" s="100"/>
      <c r="B54" s="101"/>
      <c r="C54" s="116"/>
      <c r="D54" s="117"/>
      <c r="E54" s="117"/>
      <c r="F54" s="117"/>
      <c r="G54" s="117"/>
      <c r="H54" s="117"/>
      <c r="I54" s="117"/>
      <c r="J54" s="118"/>
      <c r="K54" s="119"/>
      <c r="L54" s="129"/>
    </row>
    <row r="55" spans="1:16" s="53" customFormat="1" ht="22.5" customHeight="1">
      <c r="A55" s="112"/>
      <c r="B55" s="98"/>
      <c r="C55" s="58">
        <v>1</v>
      </c>
      <c r="D55" s="59" t="s">
        <v>16</v>
      </c>
      <c r="E55" s="59">
        <v>4</v>
      </c>
      <c r="F55" s="59" t="s">
        <v>16</v>
      </c>
      <c r="G55" s="59">
        <v>0</v>
      </c>
      <c r="H55" s="60" t="s">
        <v>66</v>
      </c>
      <c r="I55" s="59"/>
      <c r="J55" s="61"/>
      <c r="K55" s="63"/>
      <c r="L55" s="115"/>
      <c r="M55" s="5"/>
      <c r="N55" s="5"/>
      <c r="O55" s="5"/>
    </row>
    <row r="56" spans="1:16" s="111" customFormat="1" ht="36" customHeight="1">
      <c r="A56" s="100" t="s">
        <v>35</v>
      </c>
      <c r="B56" s="133" t="s">
        <v>67</v>
      </c>
      <c r="C56" s="102">
        <v>1</v>
      </c>
      <c r="D56" s="103" t="s">
        <v>16</v>
      </c>
      <c r="E56" s="103">
        <v>4</v>
      </c>
      <c r="F56" s="103" t="s">
        <v>16</v>
      </c>
      <c r="G56" s="103">
        <v>1</v>
      </c>
      <c r="H56" s="104" t="s">
        <v>154</v>
      </c>
      <c r="I56" s="105" t="s">
        <v>112</v>
      </c>
      <c r="J56" s="106">
        <v>36.4</v>
      </c>
      <c r="K56" s="108">
        <v>178.04</v>
      </c>
      <c r="L56" s="107">
        <f t="shared" ref="L56:L62" si="2">ROUND(J56*K56,2)</f>
        <v>6480.66</v>
      </c>
      <c r="M56" s="5"/>
      <c r="N56" s="5"/>
      <c r="O56" s="5"/>
      <c r="P56" s="5"/>
    </row>
    <row r="57" spans="1:16" ht="45">
      <c r="A57" s="100" t="s">
        <v>54</v>
      </c>
      <c r="B57" s="133">
        <v>87879</v>
      </c>
      <c r="C57" s="102">
        <v>1</v>
      </c>
      <c r="D57" s="103" t="s">
        <v>16</v>
      </c>
      <c r="E57" s="103">
        <v>4</v>
      </c>
      <c r="F57" s="103" t="s">
        <v>16</v>
      </c>
      <c r="G57" s="103">
        <v>2</v>
      </c>
      <c r="H57" s="104" t="s">
        <v>203</v>
      </c>
      <c r="I57" s="105" t="s">
        <v>112</v>
      </c>
      <c r="J57" s="106">
        <v>519.42999999999995</v>
      </c>
      <c r="K57" s="108">
        <v>6.3</v>
      </c>
      <c r="L57" s="107">
        <f t="shared" si="2"/>
        <v>3272.41</v>
      </c>
    </row>
    <row r="58" spans="1:16" s="53" customFormat="1" ht="15">
      <c r="A58" s="100" t="s">
        <v>35</v>
      </c>
      <c r="B58" s="133" t="s">
        <v>68</v>
      </c>
      <c r="C58" s="102">
        <v>1</v>
      </c>
      <c r="D58" s="103" t="s">
        <v>16</v>
      </c>
      <c r="E58" s="103">
        <v>4</v>
      </c>
      <c r="F58" s="103" t="s">
        <v>16</v>
      </c>
      <c r="G58" s="103">
        <v>3</v>
      </c>
      <c r="H58" s="104" t="s">
        <v>159</v>
      </c>
      <c r="I58" s="105" t="s">
        <v>112</v>
      </c>
      <c r="J58" s="106">
        <v>519.42999999999995</v>
      </c>
      <c r="K58" s="108">
        <v>30.33</v>
      </c>
      <c r="L58" s="107">
        <f t="shared" si="2"/>
        <v>15754.31</v>
      </c>
      <c r="M58" s="5"/>
      <c r="N58" s="5"/>
      <c r="O58" s="5"/>
      <c r="P58" s="5"/>
    </row>
    <row r="59" spans="1:16" ht="45">
      <c r="A59" s="100" t="s">
        <v>54</v>
      </c>
      <c r="B59" s="133">
        <v>87269</v>
      </c>
      <c r="C59" s="102">
        <v>1</v>
      </c>
      <c r="D59" s="103" t="s">
        <v>16</v>
      </c>
      <c r="E59" s="103">
        <v>4</v>
      </c>
      <c r="F59" s="103" t="s">
        <v>16</v>
      </c>
      <c r="G59" s="103">
        <v>4</v>
      </c>
      <c r="H59" s="104" t="s">
        <v>213</v>
      </c>
      <c r="I59" s="105" t="s">
        <v>112</v>
      </c>
      <c r="J59" s="106">
        <v>519.42999999999995</v>
      </c>
      <c r="K59" s="108">
        <v>80.7</v>
      </c>
      <c r="L59" s="107">
        <f t="shared" si="2"/>
        <v>41918</v>
      </c>
    </row>
    <row r="60" spans="1:16" s="111" customFormat="1" ht="39.75" customHeight="1">
      <c r="A60" s="100" t="s">
        <v>69</v>
      </c>
      <c r="B60" s="110">
        <v>11080001</v>
      </c>
      <c r="C60" s="102">
        <v>1</v>
      </c>
      <c r="D60" s="103" t="s">
        <v>16</v>
      </c>
      <c r="E60" s="103">
        <v>4</v>
      </c>
      <c r="F60" s="103" t="s">
        <v>16</v>
      </c>
      <c r="G60" s="103">
        <v>5</v>
      </c>
      <c r="H60" s="122" t="s">
        <v>193</v>
      </c>
      <c r="I60" s="123" t="s">
        <v>123</v>
      </c>
      <c r="J60" s="106">
        <v>25</v>
      </c>
      <c r="K60" s="124">
        <v>62.78</v>
      </c>
      <c r="L60" s="107">
        <f t="shared" si="2"/>
        <v>1569.5</v>
      </c>
      <c r="M60" s="5"/>
      <c r="N60" s="5"/>
      <c r="O60" s="5"/>
      <c r="P60" s="5"/>
    </row>
    <row r="61" spans="1:16" s="53" customFormat="1" ht="39.75" customHeight="1">
      <c r="A61" s="100" t="s">
        <v>35</v>
      </c>
      <c r="B61" s="101" t="s">
        <v>70</v>
      </c>
      <c r="C61" s="102">
        <v>1</v>
      </c>
      <c r="D61" s="103" t="s">
        <v>16</v>
      </c>
      <c r="E61" s="103">
        <v>4</v>
      </c>
      <c r="F61" s="103" t="s">
        <v>16</v>
      </c>
      <c r="G61" s="103">
        <v>6</v>
      </c>
      <c r="H61" s="122" t="s">
        <v>155</v>
      </c>
      <c r="I61" s="123" t="s">
        <v>112</v>
      </c>
      <c r="J61" s="106">
        <v>98.19</v>
      </c>
      <c r="K61" s="124">
        <v>334.57</v>
      </c>
      <c r="L61" s="107">
        <f t="shared" si="2"/>
        <v>32851.43</v>
      </c>
      <c r="M61" s="5"/>
      <c r="N61" s="5"/>
      <c r="O61" s="5"/>
      <c r="P61" s="5"/>
    </row>
    <row r="62" spans="1:16">
      <c r="A62" s="100" t="s">
        <v>35</v>
      </c>
      <c r="B62" s="121" t="s">
        <v>71</v>
      </c>
      <c r="C62" s="102">
        <v>1</v>
      </c>
      <c r="D62" s="103" t="s">
        <v>16</v>
      </c>
      <c r="E62" s="103">
        <v>4</v>
      </c>
      <c r="F62" s="103" t="s">
        <v>16</v>
      </c>
      <c r="G62" s="103">
        <v>7</v>
      </c>
      <c r="H62" s="104" t="s">
        <v>156</v>
      </c>
      <c r="I62" s="105" t="s">
        <v>112</v>
      </c>
      <c r="J62" s="106">
        <v>4.32</v>
      </c>
      <c r="K62" s="108">
        <v>1456.97</v>
      </c>
      <c r="L62" s="107">
        <f t="shared" si="2"/>
        <v>6294.11</v>
      </c>
      <c r="P62" s="53"/>
    </row>
    <row r="63" spans="1:16" s="53" customFormat="1" ht="15.75">
      <c r="A63" s="112"/>
      <c r="B63" s="98"/>
      <c r="C63" s="58"/>
      <c r="D63" s="59"/>
      <c r="E63" s="59"/>
      <c r="F63" s="59"/>
      <c r="G63" s="59"/>
      <c r="H63" s="113"/>
      <c r="I63" s="113"/>
      <c r="J63" s="113"/>
      <c r="K63" s="114" t="s">
        <v>33</v>
      </c>
      <c r="L63" s="115">
        <f>SUM(L56:L62)</f>
        <v>108140.42</v>
      </c>
      <c r="M63" s="5"/>
      <c r="N63" s="5"/>
      <c r="O63" s="5"/>
      <c r="P63" s="111"/>
    </row>
    <row r="64" spans="1:16" s="53" customFormat="1" ht="18.75" customHeight="1">
      <c r="A64" s="100"/>
      <c r="B64" s="101"/>
      <c r="C64" s="116"/>
      <c r="D64" s="117"/>
      <c r="E64" s="117"/>
      <c r="F64" s="117"/>
      <c r="G64" s="117"/>
      <c r="H64" s="117"/>
      <c r="I64" s="117"/>
      <c r="J64" s="118"/>
      <c r="K64" s="119"/>
      <c r="L64" s="129"/>
      <c r="M64" s="5"/>
      <c r="N64" s="5"/>
      <c r="O64" s="5"/>
      <c r="P64" s="5"/>
    </row>
    <row r="65" spans="1:16" ht="15.75">
      <c r="A65" s="112"/>
      <c r="B65" s="98"/>
      <c r="C65" s="58">
        <v>1</v>
      </c>
      <c r="D65" s="59" t="s">
        <v>16</v>
      </c>
      <c r="E65" s="59">
        <v>5</v>
      </c>
      <c r="F65" s="59" t="s">
        <v>16</v>
      </c>
      <c r="G65" s="59">
        <v>0</v>
      </c>
      <c r="H65" s="60" t="s">
        <v>72</v>
      </c>
      <c r="I65" s="59"/>
      <c r="J65" s="61"/>
      <c r="K65" s="63"/>
      <c r="L65" s="115"/>
      <c r="P65" s="53"/>
    </row>
    <row r="66" spans="1:16" s="53" customFormat="1" ht="39.75" customHeight="1">
      <c r="A66" s="100" t="s">
        <v>35</v>
      </c>
      <c r="B66" s="130" t="s">
        <v>73</v>
      </c>
      <c r="C66" s="125">
        <v>1</v>
      </c>
      <c r="D66" s="126" t="s">
        <v>16</v>
      </c>
      <c r="E66" s="126">
        <v>5</v>
      </c>
      <c r="F66" s="126" t="s">
        <v>16</v>
      </c>
      <c r="G66" s="126">
        <v>1</v>
      </c>
      <c r="H66" s="122" t="s">
        <v>167</v>
      </c>
      <c r="I66" s="123" t="s">
        <v>30</v>
      </c>
      <c r="J66" s="106">
        <v>3</v>
      </c>
      <c r="K66" s="124">
        <v>796.85</v>
      </c>
      <c r="L66" s="107">
        <f>ROUND(J66*K66,2)</f>
        <v>2390.5500000000002</v>
      </c>
      <c r="M66" s="5"/>
      <c r="N66" s="5"/>
      <c r="O66" s="5"/>
      <c r="P66" s="5"/>
    </row>
    <row r="67" spans="1:16" ht="15">
      <c r="A67" s="100" t="s">
        <v>35</v>
      </c>
      <c r="B67" s="130" t="s">
        <v>74</v>
      </c>
      <c r="C67" s="125">
        <v>1</v>
      </c>
      <c r="D67" s="126" t="s">
        <v>16</v>
      </c>
      <c r="E67" s="126">
        <v>5</v>
      </c>
      <c r="F67" s="126" t="s">
        <v>16</v>
      </c>
      <c r="G67" s="126">
        <v>2</v>
      </c>
      <c r="H67" s="122" t="s">
        <v>168</v>
      </c>
      <c r="I67" s="123" t="s">
        <v>30</v>
      </c>
      <c r="J67" s="106">
        <v>3</v>
      </c>
      <c r="K67" s="124">
        <v>832.6</v>
      </c>
      <c r="L67" s="107">
        <f>ROUND(J67*K67,2)</f>
        <v>2497.8000000000002</v>
      </c>
      <c r="P67" s="111"/>
    </row>
    <row r="68" spans="1:16" ht="15">
      <c r="A68" s="100" t="s">
        <v>35</v>
      </c>
      <c r="B68" s="130" t="s">
        <v>75</v>
      </c>
      <c r="C68" s="125">
        <v>1</v>
      </c>
      <c r="D68" s="126" t="s">
        <v>16</v>
      </c>
      <c r="E68" s="126">
        <v>5</v>
      </c>
      <c r="F68" s="126" t="s">
        <v>16</v>
      </c>
      <c r="G68" s="126">
        <v>3</v>
      </c>
      <c r="H68" s="122" t="s">
        <v>170</v>
      </c>
      <c r="I68" s="123" t="s">
        <v>112</v>
      </c>
      <c r="J68" s="106">
        <v>3.2</v>
      </c>
      <c r="K68" s="124">
        <v>1722.86</v>
      </c>
      <c r="L68" s="107">
        <f>ROUND(J68*K68,2)</f>
        <v>5513.15</v>
      </c>
      <c r="P68" s="53"/>
    </row>
    <row r="69" spans="1:16" ht="15">
      <c r="A69" s="100" t="s">
        <v>35</v>
      </c>
      <c r="B69" s="130" t="s">
        <v>76</v>
      </c>
      <c r="C69" s="125">
        <v>1</v>
      </c>
      <c r="D69" s="126" t="s">
        <v>16</v>
      </c>
      <c r="E69" s="126">
        <v>5</v>
      </c>
      <c r="F69" s="126" t="s">
        <v>16</v>
      </c>
      <c r="G69" s="126">
        <v>4</v>
      </c>
      <c r="H69" s="122" t="s">
        <v>172</v>
      </c>
      <c r="I69" s="123" t="s">
        <v>128</v>
      </c>
      <c r="J69" s="106">
        <v>32</v>
      </c>
      <c r="K69" s="124">
        <v>420.53</v>
      </c>
      <c r="L69" s="107">
        <f>ROUND(J69*K69,2)</f>
        <v>13456.96</v>
      </c>
    </row>
    <row r="70" spans="1:16" ht="15">
      <c r="A70" s="100" t="s">
        <v>35</v>
      </c>
      <c r="B70" s="130" t="s">
        <v>77</v>
      </c>
      <c r="C70" s="125">
        <v>1</v>
      </c>
      <c r="D70" s="126" t="s">
        <v>16</v>
      </c>
      <c r="E70" s="126">
        <v>5</v>
      </c>
      <c r="F70" s="126" t="s">
        <v>16</v>
      </c>
      <c r="G70" s="126">
        <v>5</v>
      </c>
      <c r="H70" s="122" t="s">
        <v>169</v>
      </c>
      <c r="I70" s="123" t="s">
        <v>30</v>
      </c>
      <c r="J70" s="106">
        <v>32</v>
      </c>
      <c r="K70" s="124">
        <v>1285.45</v>
      </c>
      <c r="L70" s="107">
        <f>ROUND(J70*K70,2)</f>
        <v>41134.400000000001</v>
      </c>
      <c r="P70" s="53"/>
    </row>
    <row r="71" spans="1:16" ht="18" customHeight="1">
      <c r="A71" s="112"/>
      <c r="B71" s="98"/>
      <c r="C71" s="58"/>
      <c r="D71" s="59"/>
      <c r="E71" s="59"/>
      <c r="F71" s="59"/>
      <c r="G71" s="59"/>
      <c r="H71" s="113"/>
      <c r="I71" s="113"/>
      <c r="J71" s="113"/>
      <c r="K71" s="114" t="s">
        <v>33</v>
      </c>
      <c r="L71" s="115">
        <f>SUM(L66:L70)</f>
        <v>64992.86</v>
      </c>
      <c r="P71" s="53"/>
    </row>
    <row r="72" spans="1:16" ht="15">
      <c r="A72" s="100"/>
      <c r="B72" s="101"/>
      <c r="C72" s="116"/>
      <c r="D72" s="117"/>
      <c r="E72" s="117"/>
      <c r="F72" s="117"/>
      <c r="G72" s="117"/>
      <c r="H72" s="117"/>
      <c r="I72" s="117"/>
      <c r="J72" s="118"/>
      <c r="K72" s="119"/>
      <c r="L72" s="129"/>
    </row>
    <row r="73" spans="1:16" ht="15.75">
      <c r="A73" s="112"/>
      <c r="B73" s="98"/>
      <c r="C73" s="58">
        <v>1</v>
      </c>
      <c r="D73" s="59" t="s">
        <v>16</v>
      </c>
      <c r="E73" s="59">
        <v>6</v>
      </c>
      <c r="F73" s="59" t="s">
        <v>16</v>
      </c>
      <c r="G73" s="59">
        <v>0</v>
      </c>
      <c r="H73" s="60" t="s">
        <v>78</v>
      </c>
      <c r="I73" s="59"/>
      <c r="J73" s="61"/>
      <c r="K73" s="63"/>
      <c r="L73" s="115"/>
      <c r="P73" s="53"/>
    </row>
    <row r="74" spans="1:16" ht="15">
      <c r="A74" s="100" t="s">
        <v>35</v>
      </c>
      <c r="B74" s="121" t="s">
        <v>79</v>
      </c>
      <c r="C74" s="102">
        <v>1</v>
      </c>
      <c r="D74" s="103" t="s">
        <v>16</v>
      </c>
      <c r="E74" s="103">
        <v>6</v>
      </c>
      <c r="F74" s="103" t="s">
        <v>16</v>
      </c>
      <c r="G74" s="103">
        <v>1</v>
      </c>
      <c r="H74" s="104" t="s">
        <v>171</v>
      </c>
      <c r="I74" s="105" t="s">
        <v>112</v>
      </c>
      <c r="J74" s="106">
        <v>12.56</v>
      </c>
      <c r="K74" s="108">
        <v>247.4</v>
      </c>
      <c r="L74" s="107">
        <f>ROUND(J74*K74,2)</f>
        <v>3107.34</v>
      </c>
    </row>
    <row r="75" spans="1:16" ht="15">
      <c r="A75" s="100" t="s">
        <v>69</v>
      </c>
      <c r="B75" s="100">
        <v>14001070</v>
      </c>
      <c r="C75" s="102">
        <v>1</v>
      </c>
      <c r="D75" s="103" t="s">
        <v>16</v>
      </c>
      <c r="E75" s="103">
        <v>6</v>
      </c>
      <c r="F75" s="103" t="s">
        <v>16</v>
      </c>
      <c r="G75" s="103">
        <v>2</v>
      </c>
      <c r="H75" s="122" t="s">
        <v>195</v>
      </c>
      <c r="I75" s="123" t="s">
        <v>112</v>
      </c>
      <c r="J75" s="106">
        <v>3.84</v>
      </c>
      <c r="K75" s="108">
        <v>272.91000000000003</v>
      </c>
      <c r="L75" s="107">
        <f>ROUND(J75*K75,2)</f>
        <v>1047.97</v>
      </c>
    </row>
    <row r="76" spans="1:16" s="111" customFormat="1" ht="15.75">
      <c r="A76" s="112"/>
      <c r="B76" s="98"/>
      <c r="C76" s="58"/>
      <c r="D76" s="59"/>
      <c r="E76" s="59"/>
      <c r="F76" s="59"/>
      <c r="G76" s="59"/>
      <c r="H76" s="113"/>
      <c r="I76" s="113"/>
      <c r="J76" s="113"/>
      <c r="K76" s="114" t="s">
        <v>33</v>
      </c>
      <c r="L76" s="115">
        <f>SUM(L74:L75)</f>
        <v>4155.3100000000004</v>
      </c>
      <c r="M76" s="5"/>
      <c r="N76" s="5"/>
      <c r="O76" s="5"/>
      <c r="P76" s="5"/>
    </row>
    <row r="77" spans="1:16" ht="15">
      <c r="A77" s="100"/>
      <c r="B77" s="101"/>
      <c r="C77" s="116"/>
      <c r="D77" s="117"/>
      <c r="E77" s="117"/>
      <c r="F77" s="117"/>
      <c r="G77" s="117"/>
      <c r="H77" s="117"/>
      <c r="I77" s="117"/>
      <c r="J77" s="118"/>
      <c r="K77" s="119"/>
      <c r="L77" s="129"/>
    </row>
    <row r="78" spans="1:16" s="111" customFormat="1" ht="23.25" customHeight="1">
      <c r="A78" s="112"/>
      <c r="B78" s="98"/>
      <c r="C78" s="58">
        <v>1</v>
      </c>
      <c r="D78" s="59" t="s">
        <v>16</v>
      </c>
      <c r="E78" s="59">
        <v>7</v>
      </c>
      <c r="F78" s="59" t="s">
        <v>16</v>
      </c>
      <c r="G78" s="59">
        <v>0</v>
      </c>
      <c r="H78" s="60" t="s">
        <v>80</v>
      </c>
      <c r="I78" s="59"/>
      <c r="J78" s="61"/>
      <c r="K78" s="63"/>
      <c r="L78" s="115"/>
      <c r="M78" s="5"/>
      <c r="N78" s="5"/>
      <c r="O78" s="5"/>
      <c r="P78" s="5"/>
    </row>
    <row r="79" spans="1:16" s="111" customFormat="1" ht="33" customHeight="1">
      <c r="A79" s="134" t="s">
        <v>35</v>
      </c>
      <c r="B79" s="135" t="s">
        <v>81</v>
      </c>
      <c r="C79" s="136">
        <v>1</v>
      </c>
      <c r="D79" s="137" t="s">
        <v>16</v>
      </c>
      <c r="E79" s="137">
        <v>7</v>
      </c>
      <c r="F79" s="137" t="s">
        <v>16</v>
      </c>
      <c r="G79" s="137">
        <v>1</v>
      </c>
      <c r="H79" s="132" t="s">
        <v>140</v>
      </c>
      <c r="I79" s="138" t="s">
        <v>112</v>
      </c>
      <c r="J79" s="106">
        <v>2880.13</v>
      </c>
      <c r="K79" s="139">
        <v>8.59</v>
      </c>
      <c r="L79" s="107">
        <f t="shared" ref="L79:L91" si="3">ROUND(J79*K79,2)</f>
        <v>24740.32</v>
      </c>
      <c r="M79" s="5"/>
      <c r="N79" s="5"/>
      <c r="O79" s="5"/>
      <c r="P79" s="5"/>
    </row>
    <row r="80" spans="1:16" ht="39" customHeight="1">
      <c r="A80" s="100" t="s">
        <v>69</v>
      </c>
      <c r="B80" s="121">
        <v>15080001</v>
      </c>
      <c r="C80" s="136">
        <v>1</v>
      </c>
      <c r="D80" s="103" t="s">
        <v>16</v>
      </c>
      <c r="E80" s="137">
        <v>7</v>
      </c>
      <c r="F80" s="103" t="s">
        <v>16</v>
      </c>
      <c r="G80" s="137">
        <v>2</v>
      </c>
      <c r="H80" s="122" t="s">
        <v>198</v>
      </c>
      <c r="I80" s="123" t="s">
        <v>112</v>
      </c>
      <c r="J80" s="106">
        <v>2933.71</v>
      </c>
      <c r="K80" s="124">
        <v>29.01</v>
      </c>
      <c r="L80" s="107">
        <f t="shared" si="3"/>
        <v>85106.93</v>
      </c>
    </row>
    <row r="81" spans="1:16" s="111" customFormat="1" ht="15">
      <c r="A81" s="100" t="s">
        <v>69</v>
      </c>
      <c r="B81" s="121">
        <v>15001016</v>
      </c>
      <c r="C81" s="136">
        <v>1</v>
      </c>
      <c r="D81" s="103" t="s">
        <v>16</v>
      </c>
      <c r="E81" s="137">
        <v>7</v>
      </c>
      <c r="F81" s="103" t="s">
        <v>16</v>
      </c>
      <c r="G81" s="137">
        <v>3</v>
      </c>
      <c r="H81" s="122" t="s">
        <v>197</v>
      </c>
      <c r="I81" s="123" t="s">
        <v>112</v>
      </c>
      <c r="J81" s="106">
        <v>2323.71</v>
      </c>
      <c r="K81" s="124">
        <v>60.43</v>
      </c>
      <c r="L81" s="107">
        <f t="shared" si="3"/>
        <v>140421.79999999999</v>
      </c>
      <c r="M81" s="5"/>
      <c r="N81" s="5"/>
      <c r="O81" s="5"/>
      <c r="P81" s="5"/>
    </row>
    <row r="82" spans="1:16" s="111" customFormat="1" ht="15">
      <c r="A82" s="100" t="s">
        <v>69</v>
      </c>
      <c r="B82" s="121">
        <v>15001010</v>
      </c>
      <c r="C82" s="136">
        <v>1</v>
      </c>
      <c r="D82" s="103" t="s">
        <v>16</v>
      </c>
      <c r="E82" s="137">
        <v>7</v>
      </c>
      <c r="F82" s="103" t="s">
        <v>16</v>
      </c>
      <c r="G82" s="137">
        <v>4</v>
      </c>
      <c r="H82" s="122" t="s">
        <v>196</v>
      </c>
      <c r="I82" s="123" t="s">
        <v>112</v>
      </c>
      <c r="J82" s="106">
        <v>236.39</v>
      </c>
      <c r="K82" s="124">
        <v>22.21</v>
      </c>
      <c r="L82" s="107">
        <f t="shared" si="3"/>
        <v>5250.22</v>
      </c>
      <c r="M82" s="5"/>
      <c r="N82" s="5"/>
      <c r="O82" s="5"/>
      <c r="P82" s="5"/>
    </row>
    <row r="83" spans="1:16" s="111" customFormat="1" ht="39" customHeight="1">
      <c r="A83" s="100" t="s">
        <v>35</v>
      </c>
      <c r="B83" s="121" t="s">
        <v>82</v>
      </c>
      <c r="C83" s="136">
        <v>1</v>
      </c>
      <c r="D83" s="103" t="s">
        <v>16</v>
      </c>
      <c r="E83" s="137">
        <v>7</v>
      </c>
      <c r="F83" s="103" t="s">
        <v>16</v>
      </c>
      <c r="G83" s="137">
        <v>5</v>
      </c>
      <c r="H83" s="122" t="s">
        <v>177</v>
      </c>
      <c r="I83" s="123" t="s">
        <v>112</v>
      </c>
      <c r="J83" s="106">
        <v>336.3</v>
      </c>
      <c r="K83" s="124">
        <v>187.18</v>
      </c>
      <c r="L83" s="107">
        <f t="shared" si="3"/>
        <v>62948.63</v>
      </c>
      <c r="M83" s="5"/>
      <c r="N83" s="5"/>
      <c r="O83" s="5"/>
    </row>
    <row r="84" spans="1:16" s="111" customFormat="1" ht="44.25" customHeight="1">
      <c r="A84" s="100" t="s">
        <v>54</v>
      </c>
      <c r="B84" s="121">
        <v>102513</v>
      </c>
      <c r="C84" s="136">
        <v>1</v>
      </c>
      <c r="D84" s="103" t="s">
        <v>16</v>
      </c>
      <c r="E84" s="137">
        <v>7</v>
      </c>
      <c r="F84" s="103" t="s">
        <v>16</v>
      </c>
      <c r="G84" s="137">
        <v>6</v>
      </c>
      <c r="H84" s="122" t="s">
        <v>212</v>
      </c>
      <c r="I84" s="123" t="s">
        <v>112</v>
      </c>
      <c r="J84" s="106">
        <v>10.119999999999999</v>
      </c>
      <c r="K84" s="124">
        <v>75.13</v>
      </c>
      <c r="L84" s="107">
        <f t="shared" si="3"/>
        <v>760.32</v>
      </c>
      <c r="M84" s="5"/>
      <c r="N84" s="5"/>
      <c r="O84" s="5"/>
      <c r="P84" s="5"/>
    </row>
    <row r="85" spans="1:16" s="111" customFormat="1">
      <c r="A85" s="100" t="s">
        <v>69</v>
      </c>
      <c r="B85" s="121">
        <v>17003055</v>
      </c>
      <c r="C85" s="136">
        <v>1</v>
      </c>
      <c r="D85" s="103" t="s">
        <v>16</v>
      </c>
      <c r="E85" s="137">
        <v>7</v>
      </c>
      <c r="F85" s="103" t="s">
        <v>16</v>
      </c>
      <c r="G85" s="137">
        <v>7</v>
      </c>
      <c r="H85" s="122" t="s">
        <v>201</v>
      </c>
      <c r="I85" s="123" t="s">
        <v>30</v>
      </c>
      <c r="J85" s="106">
        <v>2</v>
      </c>
      <c r="K85" s="124">
        <v>364.63</v>
      </c>
      <c r="L85" s="107">
        <f t="shared" si="3"/>
        <v>729.26</v>
      </c>
      <c r="M85" s="5"/>
      <c r="N85" s="5"/>
      <c r="O85" s="5"/>
    </row>
    <row r="86" spans="1:16" s="111" customFormat="1" ht="32.25" customHeight="1">
      <c r="A86" s="100" t="s">
        <v>35</v>
      </c>
      <c r="B86" s="121" t="s">
        <v>83</v>
      </c>
      <c r="C86" s="136">
        <v>1</v>
      </c>
      <c r="D86" s="103" t="s">
        <v>16</v>
      </c>
      <c r="E86" s="137">
        <v>7</v>
      </c>
      <c r="F86" s="103" t="s">
        <v>16</v>
      </c>
      <c r="G86" s="137">
        <v>8</v>
      </c>
      <c r="H86" s="122" t="s">
        <v>176</v>
      </c>
      <c r="I86" s="123" t="s">
        <v>112</v>
      </c>
      <c r="J86" s="106">
        <v>560.6</v>
      </c>
      <c r="K86" s="124">
        <v>35.1</v>
      </c>
      <c r="L86" s="107">
        <f t="shared" si="3"/>
        <v>19677.060000000001</v>
      </c>
      <c r="M86" s="5"/>
      <c r="N86" s="5"/>
      <c r="O86" s="5"/>
    </row>
    <row r="87" spans="1:16" s="111" customFormat="1" ht="15">
      <c r="A87" s="100" t="s">
        <v>69</v>
      </c>
      <c r="B87" s="121">
        <v>15080034</v>
      </c>
      <c r="C87" s="136">
        <v>1</v>
      </c>
      <c r="D87" s="103" t="s">
        <v>16</v>
      </c>
      <c r="E87" s="137">
        <v>7</v>
      </c>
      <c r="F87" s="103" t="s">
        <v>16</v>
      </c>
      <c r="G87" s="137">
        <v>9</v>
      </c>
      <c r="H87" s="122" t="s">
        <v>200</v>
      </c>
      <c r="I87" s="123" t="s">
        <v>112</v>
      </c>
      <c r="J87" s="106">
        <v>638.26</v>
      </c>
      <c r="K87" s="124">
        <v>34.24</v>
      </c>
      <c r="L87" s="107">
        <f t="shared" si="3"/>
        <v>21854.02</v>
      </c>
      <c r="M87" s="5"/>
      <c r="N87" s="5"/>
      <c r="O87" s="5"/>
      <c r="P87" s="5"/>
    </row>
    <row r="88" spans="1:16" s="111" customFormat="1" ht="15">
      <c r="A88" s="100" t="s">
        <v>69</v>
      </c>
      <c r="B88" s="121">
        <v>15080030</v>
      </c>
      <c r="C88" s="136">
        <v>1</v>
      </c>
      <c r="D88" s="103" t="s">
        <v>16</v>
      </c>
      <c r="E88" s="137">
        <v>7</v>
      </c>
      <c r="F88" s="103" t="s">
        <v>16</v>
      </c>
      <c r="G88" s="137">
        <v>10</v>
      </c>
      <c r="H88" s="122" t="s">
        <v>199</v>
      </c>
      <c r="I88" s="123" t="s">
        <v>112</v>
      </c>
      <c r="J88" s="106">
        <v>182.13</v>
      </c>
      <c r="K88" s="124">
        <v>29.25</v>
      </c>
      <c r="L88" s="107">
        <f t="shared" si="3"/>
        <v>5327.3</v>
      </c>
    </row>
    <row r="89" spans="1:16" s="111" customFormat="1" ht="15">
      <c r="A89" s="100" t="s">
        <v>84</v>
      </c>
      <c r="B89" s="130" t="s">
        <v>85</v>
      </c>
      <c r="C89" s="125">
        <v>1</v>
      </c>
      <c r="D89" s="126" t="s">
        <v>16</v>
      </c>
      <c r="E89" s="126">
        <v>7</v>
      </c>
      <c r="F89" s="126" t="s">
        <v>16</v>
      </c>
      <c r="G89" s="126">
        <v>11</v>
      </c>
      <c r="H89" s="122" t="s">
        <v>216</v>
      </c>
      <c r="I89" s="123" t="s">
        <v>112</v>
      </c>
      <c r="J89" s="106">
        <v>60.96</v>
      </c>
      <c r="K89" s="124">
        <v>25.01</v>
      </c>
      <c r="L89" s="107">
        <f t="shared" si="3"/>
        <v>1524.61</v>
      </c>
    </row>
    <row r="90" spans="1:16" s="111" customFormat="1" ht="15">
      <c r="A90" s="100" t="s">
        <v>84</v>
      </c>
      <c r="B90" s="130" t="s">
        <v>86</v>
      </c>
      <c r="C90" s="125">
        <v>1</v>
      </c>
      <c r="D90" s="126" t="s">
        <v>16</v>
      </c>
      <c r="E90" s="126">
        <v>7</v>
      </c>
      <c r="F90" s="126" t="s">
        <v>16</v>
      </c>
      <c r="G90" s="126">
        <v>12</v>
      </c>
      <c r="H90" s="122" t="s">
        <v>215</v>
      </c>
      <c r="I90" s="123" t="s">
        <v>112</v>
      </c>
      <c r="J90" s="106">
        <v>60.96</v>
      </c>
      <c r="K90" s="124">
        <v>49.15</v>
      </c>
      <c r="L90" s="107">
        <f t="shared" si="3"/>
        <v>2996.18</v>
      </c>
    </row>
    <row r="91" spans="1:16" s="140" customFormat="1" ht="15">
      <c r="A91" s="100" t="s">
        <v>84</v>
      </c>
      <c r="B91" s="130" t="s">
        <v>87</v>
      </c>
      <c r="C91" s="125">
        <v>1</v>
      </c>
      <c r="D91" s="126" t="s">
        <v>16</v>
      </c>
      <c r="E91" s="126">
        <v>7</v>
      </c>
      <c r="F91" s="126" t="s">
        <v>16</v>
      </c>
      <c r="G91" s="126">
        <v>13</v>
      </c>
      <c r="H91" s="122" t="s">
        <v>217</v>
      </c>
      <c r="I91" s="123" t="s">
        <v>112</v>
      </c>
      <c r="J91" s="106">
        <v>60.96</v>
      </c>
      <c r="K91" s="124">
        <v>46.44</v>
      </c>
      <c r="L91" s="107">
        <f t="shared" si="3"/>
        <v>2830.98</v>
      </c>
      <c r="M91" s="111"/>
      <c r="N91" s="111"/>
      <c r="O91" s="111"/>
      <c r="P91" s="111"/>
    </row>
    <row r="92" spans="1:16" s="140" customFormat="1" ht="15.75">
      <c r="A92" s="98"/>
      <c r="B92" s="98"/>
      <c r="C92" s="58"/>
      <c r="D92" s="59"/>
      <c r="E92" s="59"/>
      <c r="F92" s="59"/>
      <c r="G92" s="59"/>
      <c r="H92" s="113"/>
      <c r="I92" s="113"/>
      <c r="J92" s="113"/>
      <c r="K92" s="114" t="s">
        <v>33</v>
      </c>
      <c r="L92" s="115">
        <f>SUM(L79:L91)</f>
        <v>374167.62999999995</v>
      </c>
      <c r="M92" s="111"/>
      <c r="N92" s="111"/>
      <c r="O92" s="111"/>
      <c r="P92" s="111"/>
    </row>
    <row r="93" spans="1:16" s="111" customFormat="1" ht="15">
      <c r="A93" s="100"/>
      <c r="B93" s="101"/>
      <c r="C93" s="116"/>
      <c r="D93" s="117"/>
      <c r="E93" s="117"/>
      <c r="F93" s="117"/>
      <c r="G93" s="117"/>
      <c r="H93" s="117"/>
      <c r="I93" s="117"/>
      <c r="J93" s="118"/>
      <c r="K93" s="119"/>
      <c r="L93" s="129"/>
    </row>
    <row r="94" spans="1:16" s="111" customFormat="1" ht="15.75">
      <c r="A94" s="112"/>
      <c r="B94" s="98"/>
      <c r="C94" s="58">
        <v>1</v>
      </c>
      <c r="D94" s="59" t="s">
        <v>16</v>
      </c>
      <c r="E94" s="59">
        <v>8</v>
      </c>
      <c r="F94" s="59" t="s">
        <v>16</v>
      </c>
      <c r="G94" s="59">
        <v>0</v>
      </c>
      <c r="H94" s="60" t="s">
        <v>88</v>
      </c>
      <c r="I94" s="59"/>
      <c r="J94" s="61"/>
      <c r="K94" s="63"/>
      <c r="L94" s="115"/>
    </row>
    <row r="95" spans="1:16" s="111" customFormat="1" ht="31.5" customHeight="1">
      <c r="A95" s="100" t="s">
        <v>35</v>
      </c>
      <c r="B95" s="121" t="s">
        <v>89</v>
      </c>
      <c r="C95" s="102">
        <v>1</v>
      </c>
      <c r="D95" s="103" t="s">
        <v>16</v>
      </c>
      <c r="E95" s="103">
        <v>8</v>
      </c>
      <c r="F95" s="103" t="s">
        <v>16</v>
      </c>
      <c r="G95" s="103">
        <v>1</v>
      </c>
      <c r="H95" s="122" t="s">
        <v>187</v>
      </c>
      <c r="I95" s="123" t="s">
        <v>123</v>
      </c>
      <c r="J95" s="106">
        <v>15</v>
      </c>
      <c r="K95" s="124">
        <v>147.22999999999999</v>
      </c>
      <c r="L95" s="107">
        <f t="shared" ref="L95:L110" si="4">ROUND(J95*K95,2)</f>
        <v>2208.4499999999998</v>
      </c>
    </row>
    <row r="96" spans="1:16" s="140" customFormat="1" ht="15">
      <c r="A96" s="100" t="s">
        <v>35</v>
      </c>
      <c r="B96" s="121" t="s">
        <v>90</v>
      </c>
      <c r="C96" s="102">
        <v>1</v>
      </c>
      <c r="D96" s="103" t="s">
        <v>16</v>
      </c>
      <c r="E96" s="103">
        <v>8</v>
      </c>
      <c r="F96" s="103" t="s">
        <v>16</v>
      </c>
      <c r="G96" s="103">
        <v>2</v>
      </c>
      <c r="H96" s="104" t="s">
        <v>190</v>
      </c>
      <c r="I96" s="105" t="s">
        <v>30</v>
      </c>
      <c r="J96" s="106">
        <v>20</v>
      </c>
      <c r="K96" s="108">
        <v>111.22</v>
      </c>
      <c r="L96" s="107">
        <f t="shared" si="4"/>
        <v>2224.4</v>
      </c>
      <c r="M96" s="111"/>
      <c r="N96" s="111"/>
      <c r="O96" s="111"/>
      <c r="P96" s="111"/>
    </row>
    <row r="97" spans="1:16" s="111" customFormat="1" ht="15">
      <c r="A97" s="100" t="s">
        <v>35</v>
      </c>
      <c r="B97" s="101" t="s">
        <v>91</v>
      </c>
      <c r="C97" s="102">
        <v>1</v>
      </c>
      <c r="D97" s="103" t="s">
        <v>16</v>
      </c>
      <c r="E97" s="103">
        <v>8</v>
      </c>
      <c r="F97" s="103" t="s">
        <v>16</v>
      </c>
      <c r="G97" s="103">
        <v>3</v>
      </c>
      <c r="H97" s="122" t="s">
        <v>180</v>
      </c>
      <c r="I97" s="123" t="s">
        <v>30</v>
      </c>
      <c r="J97" s="106">
        <v>20</v>
      </c>
      <c r="K97" s="124">
        <v>172.3</v>
      </c>
      <c r="L97" s="107">
        <f t="shared" si="4"/>
        <v>3446</v>
      </c>
    </row>
    <row r="98" spans="1:16" s="111" customFormat="1" ht="39.75" customHeight="1">
      <c r="A98" s="127" t="s">
        <v>35</v>
      </c>
      <c r="B98" s="141" t="s">
        <v>92</v>
      </c>
      <c r="C98" s="102">
        <v>1</v>
      </c>
      <c r="D98" s="142" t="s">
        <v>16</v>
      </c>
      <c r="E98" s="103">
        <v>8</v>
      </c>
      <c r="F98" s="142" t="s">
        <v>16</v>
      </c>
      <c r="G98" s="103">
        <v>4</v>
      </c>
      <c r="H98" s="104" t="s">
        <v>185</v>
      </c>
      <c r="I98" s="105" t="s">
        <v>30</v>
      </c>
      <c r="J98" s="106">
        <v>9</v>
      </c>
      <c r="K98" s="107">
        <v>194.51</v>
      </c>
      <c r="L98" s="107">
        <f t="shared" si="4"/>
        <v>1750.59</v>
      </c>
    </row>
    <row r="99" spans="1:16" s="111" customFormat="1" ht="39.75" customHeight="1">
      <c r="A99" s="127" t="s">
        <v>35</v>
      </c>
      <c r="B99" s="141" t="s">
        <v>93</v>
      </c>
      <c r="C99" s="102">
        <v>1</v>
      </c>
      <c r="D99" s="142" t="s">
        <v>16</v>
      </c>
      <c r="E99" s="103">
        <v>8</v>
      </c>
      <c r="F99" s="142" t="s">
        <v>16</v>
      </c>
      <c r="G99" s="103">
        <v>5</v>
      </c>
      <c r="H99" s="104" t="s">
        <v>184</v>
      </c>
      <c r="I99" s="105" t="s">
        <v>30</v>
      </c>
      <c r="J99" s="106">
        <v>14</v>
      </c>
      <c r="K99" s="107">
        <v>921.31</v>
      </c>
      <c r="L99" s="107">
        <f t="shared" si="4"/>
        <v>12898.34</v>
      </c>
    </row>
    <row r="100" spans="1:16" s="111" customFormat="1" ht="15">
      <c r="A100" s="100" t="s">
        <v>35</v>
      </c>
      <c r="B100" s="121" t="s">
        <v>94</v>
      </c>
      <c r="C100" s="102">
        <v>1</v>
      </c>
      <c r="D100" s="103" t="s">
        <v>16</v>
      </c>
      <c r="E100" s="103">
        <v>8</v>
      </c>
      <c r="F100" s="103" t="s">
        <v>16</v>
      </c>
      <c r="G100" s="103">
        <v>6</v>
      </c>
      <c r="H100" s="122" t="s">
        <v>178</v>
      </c>
      <c r="I100" s="123" t="s">
        <v>30</v>
      </c>
      <c r="J100" s="106">
        <v>24</v>
      </c>
      <c r="K100" s="124">
        <v>434.4</v>
      </c>
      <c r="L100" s="107">
        <f t="shared" si="4"/>
        <v>10425.6</v>
      </c>
    </row>
    <row r="101" spans="1:16" s="111" customFormat="1" ht="15">
      <c r="A101" s="100" t="s">
        <v>35</v>
      </c>
      <c r="B101" s="101" t="s">
        <v>95</v>
      </c>
      <c r="C101" s="102">
        <v>1</v>
      </c>
      <c r="D101" s="103" t="s">
        <v>16</v>
      </c>
      <c r="E101" s="103">
        <v>8</v>
      </c>
      <c r="F101" s="103" t="s">
        <v>16</v>
      </c>
      <c r="G101" s="103">
        <v>7</v>
      </c>
      <c r="H101" s="122" t="s">
        <v>188</v>
      </c>
      <c r="I101" s="123" t="s">
        <v>30</v>
      </c>
      <c r="J101" s="106">
        <v>24</v>
      </c>
      <c r="K101" s="124">
        <v>692.05</v>
      </c>
      <c r="L101" s="107">
        <f t="shared" si="4"/>
        <v>16609.2</v>
      </c>
    </row>
    <row r="102" spans="1:16" s="111" customFormat="1" ht="15">
      <c r="A102" s="100" t="s">
        <v>35</v>
      </c>
      <c r="B102" s="121" t="s">
        <v>96</v>
      </c>
      <c r="C102" s="102">
        <v>1</v>
      </c>
      <c r="D102" s="103" t="s">
        <v>16</v>
      </c>
      <c r="E102" s="103">
        <v>8</v>
      </c>
      <c r="F102" s="103" t="s">
        <v>16</v>
      </c>
      <c r="G102" s="103">
        <v>8</v>
      </c>
      <c r="H102" s="104" t="s">
        <v>179</v>
      </c>
      <c r="I102" s="105" t="s">
        <v>30</v>
      </c>
      <c r="J102" s="106">
        <v>9</v>
      </c>
      <c r="K102" s="108">
        <v>697.39</v>
      </c>
      <c r="L102" s="107">
        <f t="shared" si="4"/>
        <v>6276.51</v>
      </c>
    </row>
    <row r="103" spans="1:16" s="111" customFormat="1" ht="15">
      <c r="A103" s="143" t="s">
        <v>35</v>
      </c>
      <c r="B103" s="144" t="s">
        <v>97</v>
      </c>
      <c r="C103" s="102">
        <v>1</v>
      </c>
      <c r="D103" s="145" t="s">
        <v>16</v>
      </c>
      <c r="E103" s="103">
        <v>8</v>
      </c>
      <c r="F103" s="145" t="s">
        <v>16</v>
      </c>
      <c r="G103" s="103">
        <v>9</v>
      </c>
      <c r="H103" s="131" t="s">
        <v>189</v>
      </c>
      <c r="I103" s="146" t="s">
        <v>30</v>
      </c>
      <c r="J103" s="106">
        <v>9</v>
      </c>
      <c r="K103" s="147">
        <v>745.14</v>
      </c>
      <c r="L103" s="107">
        <f t="shared" si="4"/>
        <v>6706.26</v>
      </c>
    </row>
    <row r="104" spans="1:16" s="111" customFormat="1">
      <c r="A104" s="127" t="s">
        <v>54</v>
      </c>
      <c r="B104" s="148">
        <v>100849</v>
      </c>
      <c r="C104" s="102">
        <v>1</v>
      </c>
      <c r="D104" s="103" t="s">
        <v>16</v>
      </c>
      <c r="E104" s="103">
        <v>8</v>
      </c>
      <c r="F104" s="103" t="s">
        <v>16</v>
      </c>
      <c r="G104" s="103">
        <v>10</v>
      </c>
      <c r="H104" s="131" t="s">
        <v>205</v>
      </c>
      <c r="I104" s="105" t="s">
        <v>30</v>
      </c>
      <c r="J104" s="106">
        <v>25</v>
      </c>
      <c r="K104" s="149">
        <v>58.7</v>
      </c>
      <c r="L104" s="107">
        <f t="shared" si="4"/>
        <v>1467.5</v>
      </c>
    </row>
    <row r="105" spans="1:16" s="111" customFormat="1">
      <c r="A105" s="100" t="s">
        <v>35</v>
      </c>
      <c r="B105" s="150" t="s">
        <v>98</v>
      </c>
      <c r="C105" s="102">
        <v>1</v>
      </c>
      <c r="D105" s="126" t="s">
        <v>16</v>
      </c>
      <c r="E105" s="103">
        <v>8</v>
      </c>
      <c r="F105" s="126" t="s">
        <v>16</v>
      </c>
      <c r="G105" s="103">
        <v>11</v>
      </c>
      <c r="H105" s="104" t="s">
        <v>191</v>
      </c>
      <c r="I105" s="123" t="s">
        <v>123</v>
      </c>
      <c r="J105" s="106">
        <v>44.4</v>
      </c>
      <c r="K105" s="124">
        <v>1410.5</v>
      </c>
      <c r="L105" s="107">
        <f t="shared" si="4"/>
        <v>62626.2</v>
      </c>
    </row>
    <row r="106" spans="1:16" s="111" customFormat="1">
      <c r="A106" s="100" t="s">
        <v>54</v>
      </c>
      <c r="B106" s="121">
        <v>86882</v>
      </c>
      <c r="C106" s="102">
        <v>1</v>
      </c>
      <c r="D106" s="103" t="s">
        <v>16</v>
      </c>
      <c r="E106" s="103">
        <v>8</v>
      </c>
      <c r="F106" s="103" t="s">
        <v>16</v>
      </c>
      <c r="G106" s="103">
        <v>12</v>
      </c>
      <c r="H106" s="122" t="s">
        <v>208</v>
      </c>
      <c r="I106" s="123" t="s">
        <v>30</v>
      </c>
      <c r="J106" s="106">
        <v>15</v>
      </c>
      <c r="K106" s="124">
        <v>34.29</v>
      </c>
      <c r="L106" s="107">
        <f t="shared" si="4"/>
        <v>514.35</v>
      </c>
    </row>
    <row r="107" spans="1:16" s="111" customFormat="1">
      <c r="A107" s="134" t="s">
        <v>35</v>
      </c>
      <c r="B107" s="135" t="s">
        <v>99</v>
      </c>
      <c r="C107" s="102">
        <v>1</v>
      </c>
      <c r="D107" s="137" t="s">
        <v>16</v>
      </c>
      <c r="E107" s="103">
        <v>8</v>
      </c>
      <c r="F107" s="137" t="s">
        <v>16</v>
      </c>
      <c r="G107" s="103">
        <v>13</v>
      </c>
      <c r="H107" s="131" t="s">
        <v>181</v>
      </c>
      <c r="I107" s="138" t="s">
        <v>112</v>
      </c>
      <c r="J107" s="106">
        <v>8.3800000000000008</v>
      </c>
      <c r="K107" s="139">
        <v>1251.02</v>
      </c>
      <c r="L107" s="107">
        <f t="shared" si="4"/>
        <v>10483.549999999999</v>
      </c>
    </row>
    <row r="108" spans="1:16">
      <c r="A108" s="100" t="s">
        <v>54</v>
      </c>
      <c r="B108" s="121">
        <v>86914</v>
      </c>
      <c r="C108" s="102">
        <v>1</v>
      </c>
      <c r="D108" s="103" t="s">
        <v>16</v>
      </c>
      <c r="E108" s="103">
        <v>8</v>
      </c>
      <c r="F108" s="103" t="s">
        <v>16</v>
      </c>
      <c r="G108" s="103">
        <v>14</v>
      </c>
      <c r="H108" s="122" t="s">
        <v>209</v>
      </c>
      <c r="I108" s="123" t="s">
        <v>30</v>
      </c>
      <c r="J108" s="106">
        <v>1</v>
      </c>
      <c r="K108" s="124">
        <v>109.82</v>
      </c>
      <c r="L108" s="107">
        <f t="shared" si="4"/>
        <v>109.82</v>
      </c>
      <c r="M108" s="111"/>
      <c r="N108" s="111"/>
      <c r="O108" s="111"/>
      <c r="P108" s="111"/>
    </row>
    <row r="109" spans="1:16" s="111" customFormat="1" ht="15">
      <c r="A109" s="134" t="s">
        <v>35</v>
      </c>
      <c r="B109" s="135" t="s">
        <v>100</v>
      </c>
      <c r="C109" s="102">
        <v>1</v>
      </c>
      <c r="D109" s="137" t="s">
        <v>16</v>
      </c>
      <c r="E109" s="103">
        <v>8</v>
      </c>
      <c r="F109" s="137" t="s">
        <v>16</v>
      </c>
      <c r="G109" s="103">
        <v>15</v>
      </c>
      <c r="H109" s="131" t="s">
        <v>186</v>
      </c>
      <c r="I109" s="138" t="s">
        <v>30</v>
      </c>
      <c r="J109" s="106">
        <v>1</v>
      </c>
      <c r="K109" s="139">
        <v>98.51</v>
      </c>
      <c r="L109" s="107">
        <f t="shared" si="4"/>
        <v>98.51</v>
      </c>
    </row>
    <row r="110" spans="1:16" s="111" customFormat="1">
      <c r="A110" s="100" t="s">
        <v>54</v>
      </c>
      <c r="B110" s="121">
        <v>100860</v>
      </c>
      <c r="C110" s="102">
        <v>1</v>
      </c>
      <c r="D110" s="103" t="s">
        <v>16</v>
      </c>
      <c r="E110" s="103">
        <v>8</v>
      </c>
      <c r="F110" s="103" t="s">
        <v>16</v>
      </c>
      <c r="G110" s="103">
        <v>16</v>
      </c>
      <c r="H110" s="122" t="s">
        <v>206</v>
      </c>
      <c r="I110" s="123" t="s">
        <v>30</v>
      </c>
      <c r="J110" s="106">
        <v>11</v>
      </c>
      <c r="K110" s="124">
        <v>153.79</v>
      </c>
      <c r="L110" s="107">
        <f t="shared" si="4"/>
        <v>1691.69</v>
      </c>
    </row>
    <row r="111" spans="1:16" s="111" customFormat="1" ht="15.75">
      <c r="A111" s="112"/>
      <c r="B111" s="98"/>
      <c r="C111" s="58"/>
      <c r="D111" s="59"/>
      <c r="E111" s="59"/>
      <c r="F111" s="59"/>
      <c r="G111" s="59"/>
      <c r="H111" s="113"/>
      <c r="I111" s="113"/>
      <c r="J111" s="113"/>
      <c r="K111" s="114" t="s">
        <v>33</v>
      </c>
      <c r="L111" s="115">
        <f>SUM(L95:L110)</f>
        <v>139536.97000000003</v>
      </c>
    </row>
    <row r="112" spans="1:16" ht="20.25" customHeight="1">
      <c r="A112" s="100"/>
      <c r="B112" s="101"/>
      <c r="C112" s="151"/>
      <c r="D112" s="152"/>
      <c r="E112" s="152"/>
      <c r="F112" s="152"/>
      <c r="G112" s="152"/>
      <c r="H112" s="153"/>
      <c r="I112" s="153"/>
      <c r="J112" s="153"/>
      <c r="K112" s="154"/>
      <c r="L112" s="155"/>
      <c r="M112" s="111"/>
      <c r="N112" s="111"/>
      <c r="O112" s="111"/>
      <c r="P112" s="111"/>
    </row>
    <row r="113" spans="1:16" s="111" customFormat="1" ht="15.75">
      <c r="A113" s="112"/>
      <c r="B113" s="98"/>
      <c r="C113" s="58">
        <v>1</v>
      </c>
      <c r="D113" s="59" t="s">
        <v>16</v>
      </c>
      <c r="E113" s="59">
        <v>9</v>
      </c>
      <c r="F113" s="59" t="s">
        <v>16</v>
      </c>
      <c r="G113" s="59">
        <v>0</v>
      </c>
      <c r="H113" s="60" t="s">
        <v>101</v>
      </c>
      <c r="I113" s="59"/>
      <c r="J113" s="61"/>
      <c r="K113" s="63"/>
      <c r="L113" s="115"/>
    </row>
    <row r="114" spans="1:16" ht="15">
      <c r="A114" s="100" t="s">
        <v>69</v>
      </c>
      <c r="B114" s="100">
        <v>17010071</v>
      </c>
      <c r="C114" s="102">
        <v>1</v>
      </c>
      <c r="D114" s="103" t="s">
        <v>16</v>
      </c>
      <c r="E114" s="103">
        <v>9</v>
      </c>
      <c r="F114" s="103" t="s">
        <v>16</v>
      </c>
      <c r="G114" s="103">
        <v>1</v>
      </c>
      <c r="H114" s="122" t="s">
        <v>202</v>
      </c>
      <c r="I114" s="123" t="s">
        <v>30</v>
      </c>
      <c r="J114" s="106">
        <v>10</v>
      </c>
      <c r="K114" s="108">
        <v>1078.8800000000001</v>
      </c>
      <c r="L114" s="107">
        <f>ROUND(J114*K114,2)</f>
        <v>10788.8</v>
      </c>
      <c r="M114" s="111"/>
      <c r="N114" s="111"/>
      <c r="O114" s="111"/>
      <c r="P114" s="111"/>
    </row>
    <row r="115" spans="1:16" s="53" customFormat="1" ht="15">
      <c r="A115" s="100" t="s">
        <v>35</v>
      </c>
      <c r="B115" s="156" t="s">
        <v>102</v>
      </c>
      <c r="C115" s="102">
        <v>1</v>
      </c>
      <c r="D115" s="103" t="s">
        <v>16</v>
      </c>
      <c r="E115" s="103">
        <v>9</v>
      </c>
      <c r="F115" s="103" t="s">
        <v>16</v>
      </c>
      <c r="G115" s="103">
        <v>2</v>
      </c>
      <c r="H115" s="122" t="s">
        <v>183</v>
      </c>
      <c r="I115" s="123" t="s">
        <v>30</v>
      </c>
      <c r="J115" s="106">
        <v>15</v>
      </c>
      <c r="K115" s="108">
        <v>82.77</v>
      </c>
      <c r="L115" s="107">
        <f>ROUND(J115*K115,2)</f>
        <v>1241.55</v>
      </c>
      <c r="M115" s="5"/>
      <c r="N115" s="5"/>
      <c r="O115" s="5"/>
      <c r="P115" s="5"/>
    </row>
    <row r="116" spans="1:16">
      <c r="A116" s="100" t="s">
        <v>54</v>
      </c>
      <c r="B116" s="100">
        <v>95547</v>
      </c>
      <c r="C116" s="102">
        <v>1</v>
      </c>
      <c r="D116" s="103" t="s">
        <v>16</v>
      </c>
      <c r="E116" s="103">
        <v>9</v>
      </c>
      <c r="F116" s="103" t="s">
        <v>16</v>
      </c>
      <c r="G116" s="103">
        <v>3</v>
      </c>
      <c r="H116" s="122" t="s">
        <v>207</v>
      </c>
      <c r="I116" s="123" t="s">
        <v>30</v>
      </c>
      <c r="J116" s="106">
        <v>15</v>
      </c>
      <c r="K116" s="108">
        <v>90.25</v>
      </c>
      <c r="L116" s="107">
        <f>ROUND(J116*K116,2)</f>
        <v>1353.75</v>
      </c>
      <c r="M116" s="111"/>
      <c r="N116" s="111"/>
      <c r="O116" s="111"/>
      <c r="P116" s="111"/>
    </row>
    <row r="117" spans="1:16" ht="15">
      <c r="A117" s="100" t="s">
        <v>35</v>
      </c>
      <c r="B117" s="100" t="s">
        <v>103</v>
      </c>
      <c r="C117" s="102">
        <v>1</v>
      </c>
      <c r="D117" s="103" t="s">
        <v>16</v>
      </c>
      <c r="E117" s="103">
        <v>9</v>
      </c>
      <c r="F117" s="103" t="s">
        <v>16</v>
      </c>
      <c r="G117" s="103">
        <v>4</v>
      </c>
      <c r="H117" s="122" t="s">
        <v>182</v>
      </c>
      <c r="I117" s="123" t="s">
        <v>30</v>
      </c>
      <c r="J117" s="106">
        <v>26</v>
      </c>
      <c r="K117" s="108">
        <v>94.89</v>
      </c>
      <c r="L117" s="107">
        <f>ROUND(J117*K117,2)</f>
        <v>2467.14</v>
      </c>
      <c r="M117" s="111"/>
      <c r="N117" s="111"/>
      <c r="O117" s="111"/>
      <c r="P117" s="111"/>
    </row>
    <row r="118" spans="1:16" ht="15.75">
      <c r="A118" s="112"/>
      <c r="B118" s="98"/>
      <c r="C118" s="58"/>
      <c r="D118" s="59"/>
      <c r="E118" s="59"/>
      <c r="F118" s="59"/>
      <c r="G118" s="59"/>
      <c r="H118" s="113"/>
      <c r="I118" s="113"/>
      <c r="J118" s="113"/>
      <c r="K118" s="114" t="s">
        <v>33</v>
      </c>
      <c r="L118" s="115">
        <f>SUM(L114:L117)</f>
        <v>15851.239999999998</v>
      </c>
      <c r="M118" s="111"/>
      <c r="N118" s="111"/>
      <c r="O118" s="111"/>
      <c r="P118" s="111"/>
    </row>
    <row r="119" spans="1:16" ht="23.25" customHeight="1">
      <c r="A119" s="34"/>
      <c r="B119" s="5"/>
      <c r="J119" s="35"/>
      <c r="K119" s="35"/>
      <c r="L119" s="157"/>
    </row>
    <row r="120" spans="1:16" ht="15.75">
      <c r="A120" s="112"/>
      <c r="B120" s="158"/>
      <c r="C120" s="159">
        <v>1</v>
      </c>
      <c r="D120" s="160" t="s">
        <v>16</v>
      </c>
      <c r="E120" s="160">
        <v>10</v>
      </c>
      <c r="F120" s="160" t="s">
        <v>16</v>
      </c>
      <c r="G120" s="160">
        <v>0</v>
      </c>
      <c r="H120" s="161" t="s">
        <v>104</v>
      </c>
      <c r="I120" s="160"/>
      <c r="J120" s="162"/>
      <c r="K120" s="163"/>
      <c r="L120" s="164"/>
      <c r="M120" s="111"/>
      <c r="N120" s="111"/>
      <c r="O120" s="111"/>
      <c r="P120" s="111"/>
    </row>
    <row r="121" spans="1:16">
      <c r="A121" s="127" t="s">
        <v>35</v>
      </c>
      <c r="B121" s="165" t="s">
        <v>105</v>
      </c>
      <c r="C121" s="125">
        <v>1</v>
      </c>
      <c r="D121" s="126" t="s">
        <v>16</v>
      </c>
      <c r="E121" s="126">
        <v>10</v>
      </c>
      <c r="F121" s="126" t="s">
        <v>16</v>
      </c>
      <c r="G121" s="126">
        <v>1</v>
      </c>
      <c r="H121" s="104" t="s">
        <v>174</v>
      </c>
      <c r="I121" s="105" t="s">
        <v>30</v>
      </c>
      <c r="J121" s="106">
        <v>3</v>
      </c>
      <c r="K121" s="107">
        <v>230.06</v>
      </c>
      <c r="L121" s="107">
        <f>ROUND(J121*K121,2)</f>
        <v>690.18</v>
      </c>
    </row>
    <row r="122" spans="1:16" ht="34.5" customHeight="1">
      <c r="A122" s="127" t="s">
        <v>35</v>
      </c>
      <c r="B122" s="148" t="s">
        <v>106</v>
      </c>
      <c r="C122" s="125">
        <v>1</v>
      </c>
      <c r="D122" s="103" t="s">
        <v>16</v>
      </c>
      <c r="E122" s="126">
        <v>10</v>
      </c>
      <c r="F122" s="103" t="s">
        <v>16</v>
      </c>
      <c r="G122" s="103">
        <v>2</v>
      </c>
      <c r="H122" s="131" t="s">
        <v>173</v>
      </c>
      <c r="I122" s="105" t="s">
        <v>30</v>
      </c>
      <c r="J122" s="106">
        <v>6</v>
      </c>
      <c r="K122" s="149">
        <v>180.96</v>
      </c>
      <c r="L122" s="107">
        <f>ROUND(J122*K122,2)</f>
        <v>1085.76</v>
      </c>
    </row>
    <row r="123" spans="1:16" s="53" customFormat="1" ht="63.75" customHeight="1">
      <c r="A123" s="127" t="s">
        <v>54</v>
      </c>
      <c r="B123" s="148">
        <v>95472</v>
      </c>
      <c r="C123" s="125">
        <v>1</v>
      </c>
      <c r="D123" s="103" t="s">
        <v>16</v>
      </c>
      <c r="E123" s="126">
        <v>10</v>
      </c>
      <c r="F123" s="103" t="s">
        <v>16</v>
      </c>
      <c r="G123" s="103">
        <v>3</v>
      </c>
      <c r="H123" s="131" t="s">
        <v>210</v>
      </c>
      <c r="I123" s="105" t="s">
        <v>30</v>
      </c>
      <c r="J123" s="106">
        <v>3</v>
      </c>
      <c r="K123" s="149">
        <v>999.33</v>
      </c>
      <c r="L123" s="107">
        <f>ROUND(J123*K123,2)</f>
        <v>2997.99</v>
      </c>
      <c r="M123" s="5"/>
      <c r="N123" s="5"/>
      <c r="O123" s="5"/>
      <c r="P123" s="5"/>
    </row>
    <row r="124" spans="1:16" s="53" customFormat="1">
      <c r="A124" s="100" t="s">
        <v>69</v>
      </c>
      <c r="B124" s="121">
        <v>10013014</v>
      </c>
      <c r="C124" s="125">
        <v>1</v>
      </c>
      <c r="D124" s="103" t="s">
        <v>16</v>
      </c>
      <c r="E124" s="126">
        <v>10</v>
      </c>
      <c r="F124" s="103" t="s">
        <v>16</v>
      </c>
      <c r="G124" s="103">
        <v>4</v>
      </c>
      <c r="H124" s="131" t="s">
        <v>192</v>
      </c>
      <c r="I124" s="105" t="s">
        <v>30</v>
      </c>
      <c r="J124" s="106">
        <v>3</v>
      </c>
      <c r="K124" s="149">
        <v>1531.42</v>
      </c>
      <c r="L124" s="107">
        <f>ROUND(J124*K124,2)</f>
        <v>4594.26</v>
      </c>
      <c r="M124" s="5"/>
      <c r="N124" s="5"/>
      <c r="O124" s="5"/>
      <c r="P124" s="5"/>
    </row>
    <row r="125" spans="1:16" s="166" customFormat="1">
      <c r="A125" s="100" t="s">
        <v>35</v>
      </c>
      <c r="B125" s="121" t="s">
        <v>107</v>
      </c>
      <c r="C125" s="125">
        <v>1</v>
      </c>
      <c r="D125" s="103" t="s">
        <v>16</v>
      </c>
      <c r="E125" s="126">
        <v>10</v>
      </c>
      <c r="F125" s="103" t="s">
        <v>16</v>
      </c>
      <c r="G125" s="103">
        <v>5</v>
      </c>
      <c r="H125" s="131" t="s">
        <v>175</v>
      </c>
      <c r="I125" s="105" t="s">
        <v>30</v>
      </c>
      <c r="J125" s="106">
        <v>2</v>
      </c>
      <c r="K125" s="149">
        <v>229.58</v>
      </c>
      <c r="L125" s="107">
        <f>ROUND(J125*K125,2)</f>
        <v>459.16</v>
      </c>
      <c r="M125" s="5"/>
      <c r="N125" s="5"/>
      <c r="O125" s="5"/>
      <c r="P125" s="5"/>
    </row>
    <row r="126" spans="1:16" ht="29.25" customHeight="1">
      <c r="A126" s="112"/>
      <c r="B126" s="167"/>
      <c r="C126" s="58"/>
      <c r="D126" s="59"/>
      <c r="E126" s="59"/>
      <c r="F126" s="59"/>
      <c r="G126" s="59"/>
      <c r="H126" s="113"/>
      <c r="I126" s="113"/>
      <c r="J126" s="113"/>
      <c r="K126" s="114" t="s">
        <v>33</v>
      </c>
      <c r="L126" s="115">
        <f>SUM(L121:L125)</f>
        <v>9827.35</v>
      </c>
    </row>
    <row r="127" spans="1:16" ht="20.25" customHeight="1">
      <c r="A127" s="100"/>
      <c r="B127" s="101"/>
      <c r="C127" s="151"/>
      <c r="D127" s="152"/>
      <c r="E127" s="152"/>
      <c r="F127" s="152"/>
      <c r="G127" s="152"/>
      <c r="H127" s="153"/>
      <c r="I127" s="153"/>
      <c r="J127" s="153"/>
      <c r="K127" s="154"/>
      <c r="L127" s="155"/>
    </row>
    <row r="128" spans="1:16" ht="15.75">
      <c r="A128" s="112"/>
      <c r="B128" s="98"/>
      <c r="C128" s="58">
        <v>1</v>
      </c>
      <c r="D128" s="59" t="s">
        <v>16</v>
      </c>
      <c r="E128" s="59">
        <v>11</v>
      </c>
      <c r="F128" s="59" t="s">
        <v>16</v>
      </c>
      <c r="G128" s="59">
        <v>0</v>
      </c>
      <c r="H128" s="60" t="s">
        <v>108</v>
      </c>
      <c r="I128" s="59"/>
      <c r="J128" s="61"/>
      <c r="K128" s="63"/>
      <c r="L128" s="115"/>
    </row>
    <row r="129" spans="1:16">
      <c r="A129" s="134" t="s">
        <v>69</v>
      </c>
      <c r="B129" s="168">
        <v>12001045</v>
      </c>
      <c r="C129" s="136">
        <v>1</v>
      </c>
      <c r="D129" s="137" t="s">
        <v>16</v>
      </c>
      <c r="E129" s="137">
        <v>11</v>
      </c>
      <c r="F129" s="137" t="s">
        <v>16</v>
      </c>
      <c r="G129" s="137">
        <v>1</v>
      </c>
      <c r="H129" s="131" t="s">
        <v>194</v>
      </c>
      <c r="I129" s="146" t="s">
        <v>112</v>
      </c>
      <c r="J129" s="106">
        <v>1503.52</v>
      </c>
      <c r="K129" s="139">
        <v>134.69</v>
      </c>
      <c r="L129" s="107">
        <f>ROUND(J129*K129,2)</f>
        <v>202509.11</v>
      </c>
    </row>
    <row r="130" spans="1:16" ht="15.75">
      <c r="A130" s="112"/>
      <c r="B130" s="98"/>
      <c r="C130" s="58"/>
      <c r="D130" s="59"/>
      <c r="E130" s="59"/>
      <c r="F130" s="59"/>
      <c r="G130" s="59"/>
      <c r="H130" s="113"/>
      <c r="I130" s="113"/>
      <c r="J130" s="113"/>
      <c r="K130" s="114" t="s">
        <v>33</v>
      </c>
      <c r="L130" s="115">
        <f>SUM(L129)</f>
        <v>202509.11</v>
      </c>
    </row>
    <row r="131" spans="1:16" s="111" customFormat="1" ht="24" customHeight="1">
      <c r="A131" s="34"/>
      <c r="B131" s="5"/>
      <c r="C131" s="5"/>
      <c r="D131" s="5"/>
      <c r="E131" s="5"/>
      <c r="F131" s="5"/>
      <c r="G131" s="5"/>
      <c r="H131" s="5"/>
      <c r="I131" s="5"/>
      <c r="J131" s="35"/>
      <c r="K131" s="35"/>
      <c r="L131" s="157"/>
      <c r="M131" s="5"/>
      <c r="N131" s="5"/>
      <c r="O131" s="5"/>
      <c r="P131" s="5"/>
    </row>
    <row r="132" spans="1:16" ht="24" customHeight="1">
      <c r="A132" s="90"/>
      <c r="B132" s="169"/>
      <c r="C132" s="41">
        <v>2</v>
      </c>
      <c r="D132" s="41" t="s">
        <v>16</v>
      </c>
      <c r="E132" s="41">
        <v>0</v>
      </c>
      <c r="F132" s="41"/>
      <c r="G132" s="41"/>
      <c r="H132" s="42" t="s">
        <v>18</v>
      </c>
      <c r="I132" s="41"/>
      <c r="J132" s="43"/>
      <c r="K132" s="45" t="s">
        <v>33</v>
      </c>
      <c r="L132" s="170">
        <f>SUM(L138,L146)</f>
        <v>614577.15999999992</v>
      </c>
      <c r="M132" s="111"/>
      <c r="N132" s="111"/>
      <c r="O132" s="111"/>
      <c r="P132" s="111"/>
    </row>
    <row r="133" spans="1:16" ht="17.25" customHeight="1">
      <c r="A133" s="34"/>
      <c r="B133" s="5"/>
      <c r="J133" s="35"/>
      <c r="K133" s="35"/>
      <c r="L133" s="157"/>
    </row>
    <row r="134" spans="1:16" ht="15.75">
      <c r="A134" s="112"/>
      <c r="B134" s="98"/>
      <c r="C134" s="58">
        <v>2</v>
      </c>
      <c r="D134" s="59" t="s">
        <v>16</v>
      </c>
      <c r="E134" s="59">
        <v>1</v>
      </c>
      <c r="F134" s="59" t="s">
        <v>16</v>
      </c>
      <c r="G134" s="59">
        <v>0</v>
      </c>
      <c r="H134" s="60" t="s">
        <v>17</v>
      </c>
      <c r="I134" s="59"/>
      <c r="J134" s="61"/>
      <c r="K134" s="63"/>
      <c r="L134" s="115"/>
    </row>
    <row r="135" spans="1:16" ht="41.25" customHeight="1">
      <c r="A135" s="100" t="s">
        <v>35</v>
      </c>
      <c r="B135" s="101" t="s">
        <v>109</v>
      </c>
      <c r="C135" s="102">
        <v>2</v>
      </c>
      <c r="D135" s="103" t="s">
        <v>16</v>
      </c>
      <c r="E135" s="103">
        <v>1</v>
      </c>
      <c r="F135" s="103" t="s">
        <v>16</v>
      </c>
      <c r="G135" s="103">
        <v>1</v>
      </c>
      <c r="H135" s="104" t="s">
        <v>151</v>
      </c>
      <c r="I135" s="105" t="s">
        <v>30</v>
      </c>
      <c r="J135" s="106">
        <v>109</v>
      </c>
      <c r="K135" s="108">
        <v>27.35</v>
      </c>
      <c r="L135" s="107">
        <f>ROUND(J135*K135,2)</f>
        <v>2981.15</v>
      </c>
    </row>
    <row r="136" spans="1:16" ht="15">
      <c r="A136" s="100" t="s">
        <v>35</v>
      </c>
      <c r="B136" s="101" t="s">
        <v>110</v>
      </c>
      <c r="C136" s="102">
        <v>2</v>
      </c>
      <c r="D136" s="103" t="s">
        <v>16</v>
      </c>
      <c r="E136" s="103">
        <v>1</v>
      </c>
      <c r="F136" s="103" t="s">
        <v>16</v>
      </c>
      <c r="G136" s="103">
        <v>2</v>
      </c>
      <c r="H136" s="104" t="s">
        <v>142</v>
      </c>
      <c r="I136" s="105" t="s">
        <v>112</v>
      </c>
      <c r="J136" s="106">
        <v>1028.06</v>
      </c>
      <c r="K136" s="108">
        <v>11.12</v>
      </c>
      <c r="L136" s="107">
        <f>ROUND(J136*K136,2)</f>
        <v>11432.03</v>
      </c>
    </row>
    <row r="137" spans="1:16" ht="37.5" customHeight="1">
      <c r="A137" s="100" t="s">
        <v>35</v>
      </c>
      <c r="B137" s="101" t="s">
        <v>56</v>
      </c>
      <c r="C137" s="102">
        <v>2</v>
      </c>
      <c r="D137" s="103" t="s">
        <v>16</v>
      </c>
      <c r="E137" s="103">
        <v>1</v>
      </c>
      <c r="F137" s="103" t="s">
        <v>16</v>
      </c>
      <c r="G137" s="103">
        <v>3</v>
      </c>
      <c r="H137" s="104" t="s">
        <v>152</v>
      </c>
      <c r="I137" s="105" t="s">
        <v>124</v>
      </c>
      <c r="J137" s="106">
        <v>63.3</v>
      </c>
      <c r="K137" s="108">
        <v>138.01</v>
      </c>
      <c r="L137" s="107">
        <f>ROUND(J137*K137,2)</f>
        <v>8736.0300000000007</v>
      </c>
    </row>
    <row r="138" spans="1:16" ht="15.75">
      <c r="A138" s="112"/>
      <c r="B138" s="98"/>
      <c r="C138" s="58"/>
      <c r="D138" s="59"/>
      <c r="E138" s="59"/>
      <c r="F138" s="59"/>
      <c r="G138" s="59"/>
      <c r="H138" s="113"/>
      <c r="I138" s="113"/>
      <c r="J138" s="113"/>
      <c r="K138" s="114" t="s">
        <v>33</v>
      </c>
      <c r="L138" s="115">
        <f>SUM(L135:L137)</f>
        <v>23149.21</v>
      </c>
      <c r="M138" s="111"/>
      <c r="N138" s="111"/>
      <c r="O138" s="111"/>
      <c r="P138" s="111"/>
    </row>
    <row r="139" spans="1:16" ht="12.75">
      <c r="A139" s="34"/>
      <c r="B139" s="5"/>
      <c r="J139" s="35"/>
      <c r="K139" s="35"/>
      <c r="L139" s="157"/>
    </row>
    <row r="140" spans="1:16" ht="15.75">
      <c r="A140" s="112"/>
      <c r="B140" s="98"/>
      <c r="C140" s="58">
        <v>2</v>
      </c>
      <c r="D140" s="59" t="s">
        <v>16</v>
      </c>
      <c r="E140" s="59">
        <v>2</v>
      </c>
      <c r="F140" s="59" t="s">
        <v>16</v>
      </c>
      <c r="G140" s="59">
        <v>0</v>
      </c>
      <c r="H140" s="60" t="s">
        <v>18</v>
      </c>
      <c r="I140" s="59"/>
      <c r="J140" s="61"/>
      <c r="K140" s="63"/>
      <c r="L140" s="115"/>
    </row>
    <row r="141" spans="1:16" ht="54.75" customHeight="1">
      <c r="A141" s="100" t="s">
        <v>111</v>
      </c>
      <c r="B141" s="171">
        <v>3</v>
      </c>
      <c r="C141" s="125">
        <v>2</v>
      </c>
      <c r="D141" s="126" t="s">
        <v>16</v>
      </c>
      <c r="E141" s="126">
        <v>2</v>
      </c>
      <c r="F141" s="126" t="s">
        <v>16</v>
      </c>
      <c r="G141" s="126">
        <v>1</v>
      </c>
      <c r="H141" s="122" t="s">
        <v>127</v>
      </c>
      <c r="I141" s="123" t="s">
        <v>112</v>
      </c>
      <c r="J141" s="106">
        <v>805.5</v>
      </c>
      <c r="K141" s="124">
        <v>443.29</v>
      </c>
      <c r="L141" s="107">
        <f>ROUND(J141*K141,2)</f>
        <v>357070.1</v>
      </c>
    </row>
    <row r="142" spans="1:16" s="53" customFormat="1" ht="15">
      <c r="A142" s="100" t="s">
        <v>35</v>
      </c>
      <c r="B142" s="110" t="s">
        <v>113</v>
      </c>
      <c r="C142" s="102">
        <v>2</v>
      </c>
      <c r="D142" s="103" t="s">
        <v>16</v>
      </c>
      <c r="E142" s="103">
        <v>2</v>
      </c>
      <c r="F142" s="103" t="s">
        <v>16</v>
      </c>
      <c r="G142" s="103">
        <v>2</v>
      </c>
      <c r="H142" s="122" t="s">
        <v>158</v>
      </c>
      <c r="I142" s="123" t="s">
        <v>123</v>
      </c>
      <c r="J142" s="106">
        <v>855.3</v>
      </c>
      <c r="K142" s="108">
        <v>198</v>
      </c>
      <c r="L142" s="107">
        <f>ROUND(J142*K142,2)</f>
        <v>169349.4</v>
      </c>
      <c r="M142" s="5"/>
      <c r="N142" s="5"/>
      <c r="O142" s="5"/>
      <c r="P142" s="5"/>
    </row>
    <row r="143" spans="1:16" ht="15">
      <c r="A143" s="100" t="s">
        <v>35</v>
      </c>
      <c r="B143" s="110" t="s">
        <v>114</v>
      </c>
      <c r="C143" s="102">
        <v>2</v>
      </c>
      <c r="D143" s="103" t="s">
        <v>16</v>
      </c>
      <c r="E143" s="103">
        <v>2</v>
      </c>
      <c r="F143" s="103" t="s">
        <v>16</v>
      </c>
      <c r="G143" s="103">
        <v>3</v>
      </c>
      <c r="H143" s="122" t="s">
        <v>157</v>
      </c>
      <c r="I143" s="123" t="s">
        <v>112</v>
      </c>
      <c r="J143" s="106">
        <v>222.56</v>
      </c>
      <c r="K143" s="108">
        <v>154.91</v>
      </c>
      <c r="L143" s="107">
        <f>ROUND(J143*K143,2)</f>
        <v>34476.769999999997</v>
      </c>
    </row>
    <row r="144" spans="1:16">
      <c r="A144" s="100" t="s">
        <v>54</v>
      </c>
      <c r="B144" s="130">
        <v>100717</v>
      </c>
      <c r="C144" s="125">
        <v>2</v>
      </c>
      <c r="D144" s="103" t="s">
        <v>16</v>
      </c>
      <c r="E144" s="126">
        <v>2</v>
      </c>
      <c r="F144" s="103" t="s">
        <v>16</v>
      </c>
      <c r="G144" s="103">
        <v>4</v>
      </c>
      <c r="H144" s="122" t="s">
        <v>211</v>
      </c>
      <c r="I144" s="123" t="s">
        <v>112</v>
      </c>
      <c r="J144" s="106">
        <v>749.06</v>
      </c>
      <c r="K144" s="124">
        <v>15.18</v>
      </c>
      <c r="L144" s="107">
        <f>ROUND(J144*K144,2)</f>
        <v>11370.73</v>
      </c>
    </row>
    <row r="145" spans="1:16" s="69" customFormat="1" ht="15.75">
      <c r="A145" s="100" t="s">
        <v>84</v>
      </c>
      <c r="B145" s="130" t="s">
        <v>115</v>
      </c>
      <c r="C145" s="125">
        <v>2</v>
      </c>
      <c r="D145" s="126" t="s">
        <v>16</v>
      </c>
      <c r="E145" s="126">
        <v>2</v>
      </c>
      <c r="F145" s="126" t="s">
        <v>16</v>
      </c>
      <c r="G145" s="126">
        <v>5</v>
      </c>
      <c r="H145" s="122" t="s">
        <v>214</v>
      </c>
      <c r="I145" s="123" t="s">
        <v>112</v>
      </c>
      <c r="J145" s="106">
        <v>749.06</v>
      </c>
      <c r="K145" s="124">
        <v>25.58</v>
      </c>
      <c r="L145" s="107">
        <f>ROUND(J145*K145,2)</f>
        <v>19160.95</v>
      </c>
      <c r="M145" s="5"/>
      <c r="N145" s="5"/>
      <c r="O145" s="5"/>
      <c r="P145" s="5"/>
    </row>
    <row r="146" spans="1:16" ht="15.75">
      <c r="A146" s="112"/>
      <c r="B146" s="98"/>
      <c r="C146" s="58"/>
      <c r="D146" s="59"/>
      <c r="E146" s="59"/>
      <c r="F146" s="59"/>
      <c r="G146" s="59"/>
      <c r="H146" s="113"/>
      <c r="I146" s="113"/>
      <c r="J146" s="113"/>
      <c r="K146" s="114" t="s">
        <v>33</v>
      </c>
      <c r="L146" s="115">
        <f>SUM(L141:L145)</f>
        <v>591427.94999999995</v>
      </c>
    </row>
    <row r="147" spans="1:16" ht="15.75">
      <c r="A147" s="218"/>
      <c r="B147" s="218"/>
      <c r="C147" s="218"/>
      <c r="D147" s="218"/>
      <c r="E147" s="218"/>
      <c r="F147" s="218"/>
      <c r="G147" s="218"/>
      <c r="H147" s="221"/>
      <c r="I147" s="221"/>
      <c r="J147" s="221"/>
      <c r="K147" s="221"/>
      <c r="L147" s="221"/>
    </row>
    <row r="148" spans="1:16" s="88" customFormat="1" ht="15.75">
      <c r="A148" s="218"/>
      <c r="B148" s="218"/>
      <c r="C148" s="218"/>
      <c r="D148" s="218"/>
      <c r="E148" s="218"/>
      <c r="F148" s="218"/>
      <c r="G148" s="218"/>
      <c r="H148" s="220" t="s">
        <v>116</v>
      </c>
      <c r="I148" s="220"/>
      <c r="J148" s="220"/>
      <c r="K148" s="220"/>
      <c r="L148" s="172">
        <f>L132+L14</f>
        <v>2850729.6700000009</v>
      </c>
      <c r="M148" s="5"/>
      <c r="N148" s="5"/>
      <c r="O148" s="5"/>
      <c r="P148" s="5"/>
    </row>
    <row r="149" spans="1:16" s="88" customFormat="1" ht="13.5" customHeight="1">
      <c r="A149" s="218"/>
      <c r="B149" s="218"/>
      <c r="C149" s="218"/>
      <c r="D149" s="218"/>
      <c r="E149" s="218"/>
      <c r="F149" s="218"/>
      <c r="G149" s="218"/>
      <c r="H149" s="222"/>
      <c r="I149" s="222"/>
      <c r="J149" s="222"/>
      <c r="K149" s="222"/>
      <c r="L149" s="222"/>
      <c r="M149" s="5"/>
      <c r="N149" s="5"/>
      <c r="O149" s="5"/>
      <c r="P149" s="5"/>
    </row>
    <row r="150" spans="1:16" s="88" customFormat="1" ht="28.5" customHeight="1">
      <c r="A150" s="90"/>
      <c r="B150" s="91"/>
      <c r="C150" s="92">
        <v>3</v>
      </c>
      <c r="D150" s="92" t="s">
        <v>16</v>
      </c>
      <c r="E150" s="92">
        <v>0</v>
      </c>
      <c r="F150" s="92" t="s">
        <v>16</v>
      </c>
      <c r="G150" s="92"/>
      <c r="H150" s="93" t="s">
        <v>117</v>
      </c>
      <c r="I150" s="92"/>
      <c r="J150" s="94"/>
      <c r="K150" s="45" t="s">
        <v>33</v>
      </c>
      <c r="L150" s="173">
        <f>L152</f>
        <v>142536.48350000006</v>
      </c>
      <c r="M150" s="5"/>
      <c r="N150" s="5"/>
      <c r="O150" s="5"/>
      <c r="P150" s="5"/>
    </row>
    <row r="151" spans="1:16" ht="24" customHeight="1">
      <c r="A151" s="174"/>
      <c r="B151" s="175"/>
      <c r="C151" s="176">
        <v>3</v>
      </c>
      <c r="D151" s="177" t="s">
        <v>16</v>
      </c>
      <c r="E151" s="178">
        <v>1</v>
      </c>
      <c r="F151" s="177" t="s">
        <v>16</v>
      </c>
      <c r="G151" s="177">
        <v>0</v>
      </c>
      <c r="H151" s="179" t="s">
        <v>117</v>
      </c>
      <c r="I151" s="180" t="s">
        <v>118</v>
      </c>
      <c r="J151" s="181">
        <v>0.05</v>
      </c>
      <c r="K151" s="223">
        <f>J151*L148</f>
        <v>142536.48350000006</v>
      </c>
      <c r="L151" s="223"/>
    </row>
    <row r="152" spans="1:16" ht="28.5" customHeight="1">
      <c r="A152" s="215"/>
      <c r="B152" s="215"/>
      <c r="C152" s="215"/>
      <c r="D152" s="215"/>
      <c r="E152" s="215"/>
      <c r="F152" s="215"/>
      <c r="G152" s="215"/>
      <c r="H152" s="215"/>
      <c r="I152" s="215"/>
      <c r="J152" s="215"/>
      <c r="K152" s="182" t="s">
        <v>33</v>
      </c>
      <c r="L152" s="183">
        <f>K151</f>
        <v>142536.48350000006</v>
      </c>
    </row>
    <row r="153" spans="1:16" ht="15">
      <c r="A153" s="174"/>
      <c r="B153" s="217"/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</row>
    <row r="154" spans="1:16" ht="15.75">
      <c r="A154" s="90"/>
      <c r="B154" s="169"/>
      <c r="C154" s="41">
        <v>4</v>
      </c>
      <c r="D154" s="41" t="s">
        <v>16</v>
      </c>
      <c r="E154" s="41">
        <v>0</v>
      </c>
      <c r="F154" s="41"/>
      <c r="G154" s="41"/>
      <c r="H154" s="42" t="s">
        <v>20</v>
      </c>
      <c r="I154" s="41"/>
      <c r="J154" s="43"/>
      <c r="K154" s="45" t="s">
        <v>33</v>
      </c>
      <c r="L154" s="173">
        <f>SUM(L159,L176,L182,L189,L198,L207)</f>
        <v>31895.270000000004</v>
      </c>
    </row>
    <row r="155" spans="1:16" ht="15.75" customHeight="1">
      <c r="A155" s="34"/>
      <c r="B155" s="5"/>
      <c r="J155" s="35"/>
      <c r="K155" s="35"/>
      <c r="L155" s="184"/>
    </row>
    <row r="156" spans="1:16" ht="15.75">
      <c r="A156" s="112"/>
      <c r="B156" s="98"/>
      <c r="C156" s="58">
        <v>4</v>
      </c>
      <c r="D156" s="59" t="s">
        <v>16</v>
      </c>
      <c r="E156" s="59">
        <v>1</v>
      </c>
      <c r="F156" s="59" t="s">
        <v>16</v>
      </c>
      <c r="G156" s="59">
        <v>0</v>
      </c>
      <c r="H156" s="60" t="s">
        <v>21</v>
      </c>
      <c r="I156" s="59"/>
      <c r="J156" s="61"/>
      <c r="K156" s="63"/>
      <c r="L156" s="115"/>
    </row>
    <row r="157" spans="1:16" ht="15">
      <c r="A157" s="100" t="s">
        <v>111</v>
      </c>
      <c r="B157" s="101">
        <v>1</v>
      </c>
      <c r="C157" s="102">
        <v>4</v>
      </c>
      <c r="D157" s="103" t="s">
        <v>16</v>
      </c>
      <c r="E157" s="103">
        <v>1</v>
      </c>
      <c r="F157" s="103" t="s">
        <v>16</v>
      </c>
      <c r="G157" s="103">
        <v>1</v>
      </c>
      <c r="H157" s="104" t="s">
        <v>125</v>
      </c>
      <c r="I157" s="105" t="s">
        <v>119</v>
      </c>
      <c r="J157" s="109">
        <v>1</v>
      </c>
      <c r="K157" s="108">
        <v>17181.080000000002</v>
      </c>
      <c r="L157" s="108">
        <f>ROUND(J157*K157,2)</f>
        <v>17181.080000000002</v>
      </c>
    </row>
    <row r="158" spans="1:16" ht="15">
      <c r="A158" s="100" t="s">
        <v>111</v>
      </c>
      <c r="B158" s="101">
        <v>2</v>
      </c>
      <c r="C158" s="102">
        <v>4</v>
      </c>
      <c r="D158" s="103" t="s">
        <v>16</v>
      </c>
      <c r="E158" s="103">
        <v>1</v>
      </c>
      <c r="F158" s="103" t="s">
        <v>16</v>
      </c>
      <c r="G158" s="103">
        <v>2</v>
      </c>
      <c r="H158" s="104" t="s">
        <v>126</v>
      </c>
      <c r="I158" s="105" t="s">
        <v>119</v>
      </c>
      <c r="J158" s="109">
        <v>1</v>
      </c>
      <c r="K158" s="108">
        <v>14714.19</v>
      </c>
      <c r="L158" s="108">
        <f>ROUND(J158*K158,2)</f>
        <v>14714.19</v>
      </c>
    </row>
    <row r="159" spans="1:16" ht="15.75">
      <c r="A159" s="112"/>
      <c r="B159" s="98"/>
      <c r="C159" s="58"/>
      <c r="D159" s="59"/>
      <c r="E159" s="59"/>
      <c r="F159" s="59"/>
      <c r="G159" s="59"/>
      <c r="H159" s="113"/>
      <c r="I159" s="113"/>
      <c r="J159" s="113"/>
      <c r="K159" s="114" t="s">
        <v>33</v>
      </c>
      <c r="L159" s="115">
        <f>SUM(L157:L158)</f>
        <v>31895.270000000004</v>
      </c>
    </row>
    <row r="160" spans="1:16" ht="15.75">
      <c r="A160" s="218"/>
      <c r="B160" s="218"/>
      <c r="C160" s="218"/>
      <c r="D160" s="218"/>
      <c r="E160" s="218"/>
      <c r="F160" s="218"/>
      <c r="G160" s="218"/>
      <c r="H160" s="219"/>
      <c r="I160" s="219"/>
      <c r="J160" s="219"/>
      <c r="K160" s="219"/>
      <c r="L160" s="219"/>
    </row>
    <row r="161" spans="1:12" ht="15.75">
      <c r="A161" s="218"/>
      <c r="B161" s="218"/>
      <c r="C161" s="218"/>
      <c r="D161" s="218"/>
      <c r="E161" s="218"/>
      <c r="F161" s="218"/>
      <c r="G161" s="218"/>
      <c r="H161" s="220" t="s">
        <v>116</v>
      </c>
      <c r="I161" s="220"/>
      <c r="J161" s="220"/>
      <c r="K161" s="220"/>
      <c r="L161" s="172">
        <f>L14+L132+L152+L154</f>
        <v>3025161.423500001</v>
      </c>
    </row>
    <row r="162" spans="1:12" ht="15.75">
      <c r="A162" s="218"/>
      <c r="B162" s="218"/>
      <c r="C162" s="218"/>
      <c r="D162" s="218"/>
      <c r="E162" s="218"/>
      <c r="F162" s="218"/>
      <c r="G162" s="218"/>
      <c r="H162" s="185"/>
      <c r="I162" s="185"/>
      <c r="J162" s="185"/>
      <c r="K162" s="153"/>
      <c r="L162" s="153"/>
    </row>
    <row r="163" spans="1:12" ht="15.75">
      <c r="A163" s="90"/>
      <c r="B163" s="91"/>
      <c r="C163" s="92">
        <v>5</v>
      </c>
      <c r="D163" s="92" t="s">
        <v>16</v>
      </c>
      <c r="E163" s="92">
        <v>0</v>
      </c>
      <c r="F163" s="92" t="s">
        <v>16</v>
      </c>
      <c r="G163" s="92"/>
      <c r="H163" s="93" t="s">
        <v>22</v>
      </c>
      <c r="I163" s="92"/>
      <c r="J163" s="94"/>
      <c r="K163" s="45" t="s">
        <v>33</v>
      </c>
      <c r="L163" s="173">
        <f>L167</f>
        <v>64824.68</v>
      </c>
    </row>
    <row r="164" spans="1:12" ht="12.75">
      <c r="A164" s="186"/>
      <c r="B164" s="187"/>
      <c r="C164" s="187"/>
      <c r="D164" s="187"/>
      <c r="E164" s="187"/>
      <c r="F164" s="187"/>
      <c r="G164" s="187"/>
      <c r="H164" s="187"/>
      <c r="I164" s="187"/>
      <c r="J164" s="188"/>
      <c r="K164" s="188"/>
      <c r="L164" s="184"/>
    </row>
    <row r="165" spans="1:12" ht="15.75">
      <c r="A165" s="112"/>
      <c r="B165" s="98"/>
      <c r="C165" s="58">
        <v>5</v>
      </c>
      <c r="D165" s="59" t="s">
        <v>16</v>
      </c>
      <c r="E165" s="59">
        <v>1</v>
      </c>
      <c r="F165" s="59" t="s">
        <v>16</v>
      </c>
      <c r="G165" s="59">
        <v>0</v>
      </c>
      <c r="H165" s="60" t="s">
        <v>22</v>
      </c>
      <c r="I165" s="59"/>
      <c r="J165" s="61"/>
      <c r="K165" s="63"/>
      <c r="L165" s="115"/>
    </row>
    <row r="166" spans="1:12" ht="20.25" customHeight="1">
      <c r="A166" s="100" t="s">
        <v>111</v>
      </c>
      <c r="B166" s="175"/>
      <c r="C166" s="176">
        <v>5</v>
      </c>
      <c r="D166" s="177" t="s">
        <v>16</v>
      </c>
      <c r="E166" s="178">
        <v>1</v>
      </c>
      <c r="F166" s="177" t="s">
        <v>16</v>
      </c>
      <c r="G166" s="177">
        <v>1</v>
      </c>
      <c r="H166" s="179" t="s">
        <v>22</v>
      </c>
      <c r="I166" s="180" t="s">
        <v>119</v>
      </c>
      <c r="J166" s="189">
        <v>1</v>
      </c>
      <c r="K166" s="190">
        <v>64824.68</v>
      </c>
      <c r="L166" s="108">
        <f>ROUND(J166*K166,2)</f>
        <v>64824.68</v>
      </c>
    </row>
    <row r="167" spans="1:12" ht="15.75">
      <c r="A167" s="215"/>
      <c r="B167" s="215"/>
      <c r="C167" s="215"/>
      <c r="D167" s="215"/>
      <c r="E167" s="215"/>
      <c r="F167" s="215"/>
      <c r="G167" s="215"/>
      <c r="H167" s="215"/>
      <c r="I167" s="215"/>
      <c r="J167" s="215"/>
      <c r="K167" s="182" t="s">
        <v>33</v>
      </c>
      <c r="L167" s="183">
        <f>L166</f>
        <v>64824.68</v>
      </c>
    </row>
    <row r="168" spans="1:12" ht="15.75">
      <c r="A168" s="156"/>
      <c r="B168" s="156"/>
      <c r="C168" s="156"/>
      <c r="D168" s="156"/>
      <c r="E168" s="156"/>
      <c r="F168" s="156"/>
      <c r="G168" s="156"/>
      <c r="H168" s="191"/>
      <c r="I168" s="191"/>
      <c r="J168" s="191"/>
      <c r="K168" s="191"/>
      <c r="L168" s="192"/>
    </row>
    <row r="169" spans="1:12" ht="15.75">
      <c r="A169" s="216"/>
      <c r="B169" s="216"/>
      <c r="C169" s="74"/>
      <c r="D169" s="75"/>
      <c r="E169" s="75"/>
      <c r="F169" s="75"/>
      <c r="G169" s="75"/>
      <c r="H169" s="76" t="s">
        <v>23</v>
      </c>
      <c r="I169" s="75"/>
      <c r="J169" s="77"/>
      <c r="K169" s="78"/>
      <c r="L169" s="193">
        <f>L161+L163</f>
        <v>3089986.1035000011</v>
      </c>
    </row>
    <row r="170" spans="1:12" ht="20.25" customHeight="1">
      <c r="A170" s="194"/>
      <c r="B170" s="84"/>
      <c r="C170" s="84"/>
      <c r="D170" s="84"/>
      <c r="E170" s="84"/>
      <c r="F170" s="84"/>
      <c r="G170" s="84"/>
      <c r="H170" s="195" t="s">
        <v>120</v>
      </c>
      <c r="I170" s="84"/>
      <c r="J170" s="87" t="s">
        <v>24</v>
      </c>
      <c r="K170" s="86"/>
      <c r="L170" s="86"/>
    </row>
    <row r="171" spans="1:12" ht="54.75" customHeight="1">
      <c r="A171" s="196"/>
      <c r="B171" s="84"/>
      <c r="C171" s="84"/>
      <c r="D171" s="84"/>
      <c r="E171" s="84"/>
      <c r="F171" s="84"/>
      <c r="G171" s="84"/>
      <c r="H171" s="195"/>
      <c r="I171" s="84"/>
      <c r="J171" s="87"/>
      <c r="K171" s="86"/>
      <c r="L171" s="86"/>
    </row>
    <row r="172" spans="1:12" ht="33.75" customHeight="1">
      <c r="A172" s="194"/>
      <c r="B172" s="84"/>
      <c r="C172" s="84"/>
      <c r="D172" s="84"/>
      <c r="E172" s="84"/>
      <c r="F172" s="84"/>
      <c r="G172" s="84"/>
      <c r="H172" s="214"/>
      <c r="I172" s="214"/>
      <c r="J172" s="214"/>
      <c r="K172" s="86"/>
      <c r="L172" s="86"/>
    </row>
    <row r="173" spans="1:12" ht="35.25" customHeight="1">
      <c r="A173" s="194"/>
      <c r="B173" s="84" t="s">
        <v>218</v>
      </c>
      <c r="C173" s="84"/>
      <c r="D173" s="84"/>
      <c r="E173" s="197"/>
      <c r="F173" s="198"/>
      <c r="G173" s="198"/>
      <c r="H173" s="224"/>
      <c r="I173" s="224"/>
      <c r="J173" s="224"/>
      <c r="K173" s="86"/>
      <c r="L173" s="86"/>
    </row>
    <row r="174" spans="1:12" ht="21.75" customHeight="1">
      <c r="A174" s="88"/>
      <c r="B174" s="84"/>
      <c r="C174" s="84"/>
      <c r="D174" s="84"/>
      <c r="E174" s="84"/>
      <c r="F174" s="84"/>
      <c r="G174" s="88"/>
      <c r="H174" s="199"/>
      <c r="I174" s="200"/>
      <c r="J174" s="87"/>
      <c r="K174" s="86"/>
      <c r="L174" s="86"/>
    </row>
    <row r="175" spans="1:12" ht="28.5" customHeight="1">
      <c r="A175" s="88"/>
      <c r="B175" s="84"/>
      <c r="C175" s="84"/>
      <c r="D175" s="84"/>
      <c r="E175" s="84"/>
      <c r="F175" s="84"/>
      <c r="G175" s="88"/>
      <c r="H175" s="214"/>
      <c r="I175" s="214"/>
      <c r="J175" s="214"/>
      <c r="K175" s="86"/>
      <c r="L175" s="86"/>
    </row>
    <row r="176" spans="1:12" ht="36" customHeight="1">
      <c r="A176" s="88"/>
      <c r="B176" s="84"/>
      <c r="C176" s="84"/>
      <c r="D176" s="84"/>
      <c r="E176" s="84"/>
      <c r="F176" s="84"/>
      <c r="G176" s="84"/>
      <c r="H176" s="213"/>
      <c r="I176" s="213"/>
      <c r="J176" s="213"/>
      <c r="K176" s="86"/>
      <c r="L176" s="86"/>
    </row>
    <row r="177" spans="1:10" ht="39" customHeight="1">
      <c r="A177" s="88"/>
      <c r="B177" s="84"/>
      <c r="C177" s="84"/>
      <c r="D177" s="84"/>
      <c r="E177" s="84"/>
      <c r="F177" s="84"/>
      <c r="G177" s="84"/>
    </row>
    <row r="178" spans="1:10" ht="30" customHeight="1">
      <c r="A178" s="88"/>
      <c r="B178" s="84"/>
      <c r="H178" s="214"/>
      <c r="I178" s="214"/>
      <c r="J178" s="214"/>
    </row>
    <row r="179" spans="1:10" ht="30" customHeight="1">
      <c r="A179" s="88"/>
      <c r="B179" s="84"/>
      <c r="H179" s="213"/>
      <c r="I179" s="213"/>
      <c r="J179" s="213"/>
    </row>
    <row r="180" spans="1:10" ht="30" customHeight="1">
      <c r="A180" s="88"/>
      <c r="B180" s="84"/>
    </row>
    <row r="181" spans="1:10" ht="30" customHeight="1">
      <c r="A181" s="88"/>
      <c r="B181" s="84"/>
      <c r="H181" s="214"/>
      <c r="I181" s="214"/>
      <c r="J181" s="214"/>
    </row>
    <row r="182" spans="1:10" ht="30" customHeight="1">
      <c r="A182" s="88"/>
      <c r="B182" s="84"/>
      <c r="H182" s="213"/>
      <c r="I182" s="213"/>
      <c r="J182" s="213"/>
    </row>
    <row r="183" spans="1:10" ht="30" customHeight="1">
      <c r="A183" s="84"/>
    </row>
    <row r="1048575" ht="12.75" customHeight="1"/>
    <row r="1048576" ht="12.75" customHeight="1"/>
  </sheetData>
  <autoFilter ref="A16:L169" xr:uid="{00000000-0009-0000-0000-000001000000}"/>
  <mergeCells count="24">
    <mergeCell ref="A6:L6"/>
    <mergeCell ref="A8:B8"/>
    <mergeCell ref="C8:J8"/>
    <mergeCell ref="A9:B9"/>
    <mergeCell ref="C9:J9"/>
    <mergeCell ref="A147:G149"/>
    <mergeCell ref="H147:L147"/>
    <mergeCell ref="H148:K148"/>
    <mergeCell ref="H149:L149"/>
    <mergeCell ref="K151:L151"/>
    <mergeCell ref="A152:J152"/>
    <mergeCell ref="B153:L153"/>
    <mergeCell ref="A160:G162"/>
    <mergeCell ref="H160:L160"/>
    <mergeCell ref="H161:K161"/>
    <mergeCell ref="A167:J167"/>
    <mergeCell ref="A169:B169"/>
    <mergeCell ref="H172:J172"/>
    <mergeCell ref="H175:J175"/>
    <mergeCell ref="H176:J176"/>
    <mergeCell ref="H178:J178"/>
    <mergeCell ref="H179:J179"/>
    <mergeCell ref="H181:J181"/>
    <mergeCell ref="H182:J182"/>
  </mergeCells>
  <pageMargins left="0.51180555555555596" right="0.51180555555555596" top="0.78749999999999998" bottom="0.78749999999999998" header="0.511811023622047" footer="0.31527777777777799"/>
  <pageSetup paperSize="8" scale="67" fitToHeight="0" orientation="portrait" horizontalDpi="300" verticalDpi="300" r:id="rId1"/>
  <headerFooter>
    <oddFooter>&amp;CPágina &amp;P de &amp;N</oddFooter>
  </headerFooter>
  <rowBreaks count="1" manualBreakCount="1">
    <brk id="147" max="16383" man="1"/>
  </rowBreaks>
  <colBreaks count="1" manualBreakCount="1">
    <brk id="2" max="17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RESUMO</vt:lpstr>
      <vt:lpstr>PQPU </vt:lpstr>
      <vt:lpstr>'PQPU '!Area_de_impressao</vt:lpstr>
      <vt:lpstr>RESUMO!Area_de_impressao</vt:lpstr>
      <vt:lpstr>'PQPU 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MATHEUS FERREIRA</dc:creator>
  <dc:description/>
  <cp:lastModifiedBy>ALEXANDRE KOPPERSCHMIDT PIGNATON</cp:lastModifiedBy>
  <cp:revision>12</cp:revision>
  <cp:lastPrinted>2026-06-18T10:55:31Z</cp:lastPrinted>
  <dcterms:created xsi:type="dcterms:W3CDTF">2020-07-07T20:21:29Z</dcterms:created>
  <dcterms:modified xsi:type="dcterms:W3CDTF">2026-07-16T14:31:59Z</dcterms:modified>
  <dc:language>pt-BR</dc:language>
</cp:coreProperties>
</file>